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Система\Для форума 2\"/>
    </mc:Choice>
  </mc:AlternateContent>
  <bookViews>
    <workbookView xWindow="480" yWindow="120" windowWidth="18195" windowHeight="8505" tabRatio="854" activeTab="2"/>
  </bookViews>
  <sheets>
    <sheet name="TWR (100%)" sheetId="7" r:id="rId1"/>
    <sheet name="DrawDawn (100%)" sheetId="8" r:id="rId2"/>
    <sheet name="Сделки Keltner евро" sheetId="5" r:id="rId3"/>
    <sheet name="Сделки из MT4" sheetId="9" r:id="rId4"/>
    <sheet name="Поиск оптимального F" sheetId="6" r:id="rId5"/>
  </sheets>
  <definedNames>
    <definedName name="_xlnm._FilterDatabase" localSheetId="3" hidden="1">'Сделки из MT4'!$A$1:$I$789</definedName>
    <definedName name="currentResult">'Сделки Keltner евро'!$B:$B</definedName>
    <definedName name="maxLoss">'Поиск оптимального F'!$B$2</definedName>
    <definedName name="opt_F">'Поиск оптимального F'!$B$1</definedName>
    <definedName name="riskCapitalPct">'Поиск оптимального F'!$B$13</definedName>
    <definedName name="solver_adj" localSheetId="4" hidden="1">'Поиск оптимального F'!$B$1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lhs1" localSheetId="4" hidden="1">'Поиск оптимального F'!$B$10</definedName>
    <definedName name="solver_lhs2" localSheetId="4" hidden="1">'Поиск оптимального F'!$B$1</definedName>
    <definedName name="solver_lhs3" localSheetId="4" hidden="1">'Поиск оптимального F'!$B$1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3</definedName>
    <definedName name="solver_nwt" localSheetId="4" hidden="1">1</definedName>
    <definedName name="solver_opt" localSheetId="4" hidden="1">'Поиск оптимального F'!$B$3</definedName>
    <definedName name="solver_pre" localSheetId="4" hidden="1">0.000001</definedName>
    <definedName name="solver_rbv" localSheetId="4" hidden="1">1</definedName>
    <definedName name="solver_rel1" localSheetId="4" hidden="1">3</definedName>
    <definedName name="solver_rel2" localSheetId="4" hidden="1">1</definedName>
    <definedName name="solver_rel3" localSheetId="4" hidden="1">3</definedName>
    <definedName name="solver_rhs1" localSheetId="4" hidden="1">'Поиск оптимального F'!$B$11</definedName>
    <definedName name="solver_rhs2" localSheetId="4" hidden="1">1</definedName>
    <definedName name="solver_rhs3" localSheetId="4" hidden="1">0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1</definedName>
    <definedName name="solver_val" localSheetId="4" hidden="1">0</definedName>
    <definedName name="solver_ver" localSheetId="4" hidden="1">3</definedName>
  </definedNames>
  <calcPr calcId="152511"/>
</workbook>
</file>

<file path=xl/calcChain.xml><?xml version="1.0" encoding="utf-8"?>
<calcChain xmlns="http://schemas.openxmlformats.org/spreadsheetml/2006/main">
  <c r="D153" i="5" l="1"/>
  <c r="D154" i="5"/>
  <c r="D155" i="5"/>
  <c r="D156" i="5"/>
  <c r="D157" i="5"/>
  <c r="D158" i="5"/>
  <c r="D159" i="5"/>
  <c r="D160" i="5"/>
  <c r="D161" i="5"/>
  <c r="D162" i="5"/>
  <c r="D163" i="5"/>
  <c r="D164" i="5"/>
  <c r="D165" i="5"/>
  <c r="D166" i="5"/>
  <c r="D167" i="5"/>
  <c r="D168" i="5"/>
  <c r="D169" i="5"/>
  <c r="D170" i="5"/>
  <c r="D171" i="5"/>
  <c r="D172" i="5"/>
  <c r="D173" i="5"/>
  <c r="D174" i="5"/>
  <c r="D175" i="5"/>
  <c r="D176" i="5"/>
  <c r="D177" i="5"/>
  <c r="D178" i="5"/>
  <c r="D179" i="5"/>
  <c r="D180" i="5"/>
  <c r="D181" i="5"/>
  <c r="D182" i="5"/>
  <c r="D183" i="5"/>
  <c r="D184" i="5"/>
  <c r="D185" i="5"/>
  <c r="D186" i="5"/>
  <c r="D187" i="5"/>
  <c r="D188" i="5"/>
  <c r="D189" i="5"/>
  <c r="D190" i="5"/>
  <c r="D191" i="5"/>
  <c r="D192" i="5"/>
  <c r="D193" i="5"/>
  <c r="D194" i="5"/>
  <c r="D195" i="5"/>
  <c r="D196" i="5"/>
  <c r="D197" i="5"/>
  <c r="D198" i="5"/>
  <c r="D199" i="5"/>
  <c r="D200" i="5"/>
  <c r="D201" i="5"/>
  <c r="D202" i="5"/>
  <c r="D203" i="5"/>
  <c r="D204" i="5"/>
  <c r="D205" i="5"/>
  <c r="D206" i="5"/>
  <c r="D207" i="5"/>
  <c r="D208" i="5"/>
  <c r="D209" i="5"/>
  <c r="D210" i="5"/>
  <c r="D211" i="5"/>
  <c r="D212" i="5"/>
  <c r="D213" i="5"/>
  <c r="D214" i="5"/>
  <c r="D215" i="5"/>
  <c r="D216" i="5"/>
  <c r="D217" i="5"/>
  <c r="D218" i="5"/>
  <c r="D219" i="5"/>
  <c r="D220" i="5"/>
  <c r="D221" i="5"/>
  <c r="D222" i="5"/>
  <c r="D223" i="5"/>
  <c r="D224" i="5"/>
  <c r="D225" i="5"/>
  <c r="D226" i="5"/>
  <c r="D227" i="5"/>
  <c r="D228" i="5"/>
  <c r="D229" i="5"/>
  <c r="D230" i="5"/>
  <c r="D231" i="5"/>
  <c r="D232" i="5"/>
  <c r="D233" i="5"/>
  <c r="D234" i="5"/>
  <c r="D235" i="5"/>
  <c r="D236" i="5"/>
  <c r="D237" i="5"/>
  <c r="D238" i="5"/>
  <c r="D239" i="5"/>
  <c r="D240" i="5"/>
  <c r="D241" i="5"/>
  <c r="D242" i="5"/>
  <c r="D243" i="5"/>
  <c r="D244" i="5"/>
  <c r="D245" i="5"/>
  <c r="D246" i="5"/>
  <c r="D247" i="5"/>
  <c r="D248" i="5"/>
  <c r="D249" i="5"/>
  <c r="D250" i="5"/>
  <c r="D251" i="5"/>
  <c r="D252" i="5"/>
  <c r="D253" i="5"/>
  <c r="D254" i="5"/>
  <c r="D255" i="5"/>
  <c r="D256" i="5"/>
  <c r="D257" i="5"/>
  <c r="D258" i="5"/>
  <c r="D259" i="5"/>
  <c r="D260" i="5"/>
  <c r="D261" i="5"/>
  <c r="D262" i="5"/>
  <c r="D263" i="5"/>
  <c r="D264" i="5"/>
  <c r="B20" i="6" l="1"/>
  <c r="B2" i="6"/>
  <c r="D86" i="5" l="1"/>
  <c r="D2" i="5"/>
  <c r="D4" i="5"/>
  <c r="D6" i="5"/>
  <c r="D8" i="5"/>
  <c r="D10" i="5"/>
  <c r="D12" i="5"/>
  <c r="D14" i="5"/>
  <c r="D16" i="5"/>
  <c r="D18" i="5"/>
  <c r="D20" i="5"/>
  <c r="D22" i="5"/>
  <c r="D24" i="5"/>
  <c r="D26" i="5"/>
  <c r="D28" i="5"/>
  <c r="D30" i="5"/>
  <c r="D32" i="5"/>
  <c r="D34" i="5"/>
  <c r="D36" i="5"/>
  <c r="D38" i="5"/>
  <c r="D40" i="5"/>
  <c r="D42" i="5"/>
  <c r="D44" i="5"/>
  <c r="D46" i="5"/>
  <c r="D48" i="5"/>
  <c r="D50" i="5"/>
  <c r="D52" i="5"/>
  <c r="D54" i="5"/>
  <c r="D56" i="5"/>
  <c r="D58" i="5"/>
  <c r="D60" i="5"/>
  <c r="D62" i="5"/>
  <c r="D64" i="5"/>
  <c r="D66" i="5"/>
  <c r="D68" i="5"/>
  <c r="D70" i="5"/>
  <c r="D72" i="5"/>
  <c r="D74" i="5"/>
  <c r="D76" i="5"/>
  <c r="D78" i="5"/>
  <c r="D80" i="5"/>
  <c r="D82" i="5"/>
  <c r="D84" i="5"/>
  <c r="B5" i="6"/>
  <c r="D152" i="5"/>
  <c r="D150" i="5"/>
  <c r="D148" i="5"/>
  <c r="D146" i="5"/>
  <c r="D144" i="5"/>
  <c r="D142" i="5"/>
  <c r="D140" i="5"/>
  <c r="D138" i="5"/>
  <c r="D136" i="5"/>
  <c r="D134" i="5"/>
  <c r="D132" i="5"/>
  <c r="D130" i="5"/>
  <c r="D128" i="5"/>
  <c r="D126" i="5"/>
  <c r="D124" i="5"/>
  <c r="D122" i="5"/>
  <c r="D120" i="5"/>
  <c r="D118" i="5"/>
  <c r="D116" i="5"/>
  <c r="D114" i="5"/>
  <c r="D112" i="5"/>
  <c r="D110" i="5"/>
  <c r="D108" i="5"/>
  <c r="D106" i="5"/>
  <c r="D104" i="5"/>
  <c r="D102" i="5"/>
  <c r="D100" i="5"/>
  <c r="D98" i="5"/>
  <c r="D96" i="5"/>
  <c r="D94" i="5"/>
  <c r="D92" i="5"/>
  <c r="D90" i="5"/>
  <c r="D88" i="5"/>
  <c r="D151" i="5"/>
  <c r="D149" i="5"/>
  <c r="D147" i="5"/>
  <c r="D145" i="5"/>
  <c r="D143" i="5"/>
  <c r="D141" i="5"/>
  <c r="D139" i="5"/>
  <c r="D137" i="5"/>
  <c r="D135" i="5"/>
  <c r="D133" i="5"/>
  <c r="D131" i="5"/>
  <c r="D129" i="5"/>
  <c r="D127" i="5"/>
  <c r="D125" i="5"/>
  <c r="D123" i="5"/>
  <c r="D121" i="5"/>
  <c r="D119" i="5"/>
  <c r="D117" i="5"/>
  <c r="D115" i="5"/>
  <c r="D113" i="5"/>
  <c r="D111" i="5"/>
  <c r="D109" i="5"/>
  <c r="D107" i="5"/>
  <c r="D105" i="5"/>
  <c r="D103" i="5"/>
  <c r="D101" i="5"/>
  <c r="D99" i="5"/>
  <c r="D97" i="5"/>
  <c r="D95" i="5"/>
  <c r="D93" i="5"/>
  <c r="D91" i="5"/>
  <c r="D89" i="5"/>
  <c r="D3" i="5"/>
  <c r="D5" i="5"/>
  <c r="D7" i="5"/>
  <c r="D9" i="5"/>
  <c r="D11" i="5"/>
  <c r="D13" i="5"/>
  <c r="D15" i="5"/>
  <c r="D17" i="5"/>
  <c r="D19" i="5"/>
  <c r="D21" i="5"/>
  <c r="D23" i="5"/>
  <c r="D25" i="5"/>
  <c r="D27" i="5"/>
  <c r="D29" i="5"/>
  <c r="D31" i="5"/>
  <c r="D33" i="5"/>
  <c r="D35" i="5"/>
  <c r="D37" i="5"/>
  <c r="D39" i="5"/>
  <c r="D41" i="5"/>
  <c r="D43" i="5"/>
  <c r="D45" i="5"/>
  <c r="D47" i="5"/>
  <c r="D49" i="5"/>
  <c r="D51" i="5"/>
  <c r="D53" i="5"/>
  <c r="D55" i="5"/>
  <c r="D57" i="5"/>
  <c r="D59" i="5"/>
  <c r="D61" i="5"/>
  <c r="D63" i="5"/>
  <c r="D65" i="5"/>
  <c r="D67" i="5"/>
  <c r="D69" i="5"/>
  <c r="D71" i="5"/>
  <c r="D73" i="5"/>
  <c r="D75" i="5"/>
  <c r="D77" i="5"/>
  <c r="D79" i="5"/>
  <c r="D81" i="5"/>
  <c r="D83" i="5"/>
  <c r="D85" i="5"/>
  <c r="D87" i="5"/>
  <c r="B8" i="6" l="1"/>
  <c r="E2" i="5"/>
  <c r="F2" i="5" s="1"/>
  <c r="B3" i="6"/>
  <c r="B21" i="6" s="1"/>
  <c r="B22" i="6" s="1"/>
  <c r="E3" i="5" l="1"/>
  <c r="E4" i="5" s="1"/>
  <c r="F3" i="5" l="1"/>
  <c r="F4" i="5"/>
  <c r="E5" i="5"/>
  <c r="E6" i="5" l="1"/>
  <c r="F5" i="5"/>
  <c r="E7" i="5" l="1"/>
  <c r="F6" i="5"/>
  <c r="E8" i="5" l="1"/>
  <c r="F7" i="5"/>
  <c r="E9" i="5" l="1"/>
  <c r="F8" i="5"/>
  <c r="E10" i="5" l="1"/>
  <c r="F9" i="5"/>
  <c r="E11" i="5" l="1"/>
  <c r="F10" i="5"/>
  <c r="E12" i="5" l="1"/>
  <c r="F11" i="5"/>
  <c r="E13" i="5" l="1"/>
  <c r="F12" i="5"/>
  <c r="E14" i="5" l="1"/>
  <c r="F13" i="5"/>
  <c r="E15" i="5" l="1"/>
  <c r="F14" i="5"/>
  <c r="E16" i="5" l="1"/>
  <c r="F15" i="5"/>
  <c r="E17" i="5" l="1"/>
  <c r="F16" i="5"/>
  <c r="E18" i="5" l="1"/>
  <c r="F17" i="5"/>
  <c r="E19" i="5" l="1"/>
  <c r="F18" i="5"/>
  <c r="E20" i="5" l="1"/>
  <c r="F19" i="5"/>
  <c r="E21" i="5" l="1"/>
  <c r="F20" i="5"/>
  <c r="E22" i="5" l="1"/>
  <c r="F21" i="5"/>
  <c r="E23" i="5" l="1"/>
  <c r="F22" i="5"/>
  <c r="E24" i="5" l="1"/>
  <c r="F23" i="5"/>
  <c r="E25" i="5" l="1"/>
  <c r="F24" i="5"/>
  <c r="E26" i="5" l="1"/>
  <c r="F25" i="5"/>
  <c r="E27" i="5" l="1"/>
  <c r="F26" i="5"/>
  <c r="E28" i="5" l="1"/>
  <c r="F27" i="5"/>
  <c r="E29" i="5" l="1"/>
  <c r="F28" i="5"/>
  <c r="E30" i="5" l="1"/>
  <c r="F29" i="5"/>
  <c r="E31" i="5" l="1"/>
  <c r="F30" i="5"/>
  <c r="E32" i="5" l="1"/>
  <c r="F31" i="5"/>
  <c r="E33" i="5" l="1"/>
  <c r="F32" i="5"/>
  <c r="E34" i="5" l="1"/>
  <c r="F33" i="5"/>
  <c r="E35" i="5" l="1"/>
  <c r="F34" i="5"/>
  <c r="E36" i="5" l="1"/>
  <c r="F35" i="5"/>
  <c r="E37" i="5" l="1"/>
  <c r="F36" i="5"/>
  <c r="E38" i="5" l="1"/>
  <c r="F37" i="5"/>
  <c r="E39" i="5" l="1"/>
  <c r="F38" i="5"/>
  <c r="E40" i="5" l="1"/>
  <c r="F39" i="5"/>
  <c r="E41" i="5" l="1"/>
  <c r="F40" i="5"/>
  <c r="E42" i="5" l="1"/>
  <c r="F41" i="5"/>
  <c r="E43" i="5" l="1"/>
  <c r="F42" i="5"/>
  <c r="E44" i="5" l="1"/>
  <c r="F43" i="5"/>
  <c r="E45" i="5" l="1"/>
  <c r="F44" i="5"/>
  <c r="E46" i="5" l="1"/>
  <c r="F45" i="5"/>
  <c r="E47" i="5" l="1"/>
  <c r="F46" i="5"/>
  <c r="E48" i="5" l="1"/>
  <c r="F47" i="5"/>
  <c r="E49" i="5" l="1"/>
  <c r="F48" i="5"/>
  <c r="E50" i="5" l="1"/>
  <c r="F49" i="5"/>
  <c r="E51" i="5" l="1"/>
  <c r="F50" i="5"/>
  <c r="E52" i="5" l="1"/>
  <c r="F51" i="5"/>
  <c r="E53" i="5" l="1"/>
  <c r="F52" i="5"/>
  <c r="E54" i="5" l="1"/>
  <c r="F53" i="5"/>
  <c r="E55" i="5" l="1"/>
  <c r="F54" i="5"/>
  <c r="E56" i="5" l="1"/>
  <c r="F55" i="5"/>
  <c r="E57" i="5" l="1"/>
  <c r="F56" i="5"/>
  <c r="E58" i="5" l="1"/>
  <c r="F57" i="5"/>
  <c r="E59" i="5" l="1"/>
  <c r="F58" i="5"/>
  <c r="E60" i="5" l="1"/>
  <c r="F59" i="5"/>
  <c r="E61" i="5" l="1"/>
  <c r="F60" i="5"/>
  <c r="E62" i="5" l="1"/>
  <c r="F61" i="5"/>
  <c r="E63" i="5" l="1"/>
  <c r="F62" i="5"/>
  <c r="E64" i="5" l="1"/>
  <c r="F63" i="5"/>
  <c r="E65" i="5" l="1"/>
  <c r="F64" i="5"/>
  <c r="E66" i="5" l="1"/>
  <c r="F65" i="5"/>
  <c r="E67" i="5" l="1"/>
  <c r="F66" i="5"/>
  <c r="E68" i="5" l="1"/>
  <c r="F67" i="5"/>
  <c r="E69" i="5" l="1"/>
  <c r="F68" i="5"/>
  <c r="E70" i="5" l="1"/>
  <c r="F69" i="5"/>
  <c r="E71" i="5" l="1"/>
  <c r="F70" i="5"/>
  <c r="E72" i="5" l="1"/>
  <c r="F71" i="5"/>
  <c r="E73" i="5" l="1"/>
  <c r="F72" i="5"/>
  <c r="E74" i="5" l="1"/>
  <c r="F73" i="5"/>
  <c r="E75" i="5" l="1"/>
  <c r="F74" i="5"/>
  <c r="E76" i="5" l="1"/>
  <c r="F75" i="5"/>
  <c r="E77" i="5" l="1"/>
  <c r="F76" i="5"/>
  <c r="E78" i="5" l="1"/>
  <c r="F77" i="5"/>
  <c r="E79" i="5" l="1"/>
  <c r="F78" i="5"/>
  <c r="E80" i="5" l="1"/>
  <c r="F79" i="5"/>
  <c r="E81" i="5" l="1"/>
  <c r="F80" i="5"/>
  <c r="E82" i="5" l="1"/>
  <c r="F81" i="5"/>
  <c r="E83" i="5" l="1"/>
  <c r="F82" i="5"/>
  <c r="E84" i="5" l="1"/>
  <c r="F83" i="5"/>
  <c r="E85" i="5" l="1"/>
  <c r="F84" i="5"/>
  <c r="E86" i="5" l="1"/>
  <c r="F85" i="5"/>
  <c r="E87" i="5" l="1"/>
  <c r="F86" i="5"/>
  <c r="E88" i="5" l="1"/>
  <c r="F87" i="5"/>
  <c r="E89" i="5" l="1"/>
  <c r="F88" i="5"/>
  <c r="E90" i="5" l="1"/>
  <c r="F89" i="5"/>
  <c r="E91" i="5" l="1"/>
  <c r="F90" i="5"/>
  <c r="E92" i="5" l="1"/>
  <c r="F91" i="5"/>
  <c r="E93" i="5" l="1"/>
  <c r="F92" i="5"/>
  <c r="E94" i="5" l="1"/>
  <c r="F93" i="5"/>
  <c r="E95" i="5" l="1"/>
  <c r="F94" i="5"/>
  <c r="E96" i="5" l="1"/>
  <c r="F95" i="5"/>
  <c r="E97" i="5" l="1"/>
  <c r="F96" i="5"/>
  <c r="E98" i="5" l="1"/>
  <c r="F97" i="5"/>
  <c r="E99" i="5" l="1"/>
  <c r="F98" i="5"/>
  <c r="E100" i="5" l="1"/>
  <c r="F99" i="5"/>
  <c r="E101" i="5" l="1"/>
  <c r="F100" i="5"/>
  <c r="E102" i="5" l="1"/>
  <c r="F101" i="5"/>
  <c r="E103" i="5" l="1"/>
  <c r="F102" i="5"/>
  <c r="E104" i="5" l="1"/>
  <c r="F103" i="5"/>
  <c r="E105" i="5" l="1"/>
  <c r="F104" i="5"/>
  <c r="E106" i="5" l="1"/>
  <c r="F105" i="5"/>
  <c r="E107" i="5" l="1"/>
  <c r="F106" i="5"/>
  <c r="E108" i="5" l="1"/>
  <c r="F107" i="5"/>
  <c r="E109" i="5" l="1"/>
  <c r="F108" i="5"/>
  <c r="E110" i="5" l="1"/>
  <c r="F109" i="5"/>
  <c r="E111" i="5" l="1"/>
  <c r="F110" i="5"/>
  <c r="E112" i="5" l="1"/>
  <c r="F111" i="5"/>
  <c r="E113" i="5" l="1"/>
  <c r="F112" i="5"/>
  <c r="E114" i="5" l="1"/>
  <c r="F113" i="5"/>
  <c r="E115" i="5" l="1"/>
  <c r="F114" i="5"/>
  <c r="E116" i="5" l="1"/>
  <c r="F115" i="5"/>
  <c r="E117" i="5" l="1"/>
  <c r="F116" i="5"/>
  <c r="E118" i="5" l="1"/>
  <c r="F117" i="5"/>
  <c r="E119" i="5" l="1"/>
  <c r="F118" i="5"/>
  <c r="E120" i="5" l="1"/>
  <c r="F119" i="5"/>
  <c r="E121" i="5" l="1"/>
  <c r="F120" i="5"/>
  <c r="E122" i="5" l="1"/>
  <c r="F121" i="5"/>
  <c r="E123" i="5" l="1"/>
  <c r="F122" i="5"/>
  <c r="E124" i="5" l="1"/>
  <c r="F123" i="5"/>
  <c r="E125" i="5" l="1"/>
  <c r="F124" i="5"/>
  <c r="E126" i="5" l="1"/>
  <c r="F125" i="5"/>
  <c r="E127" i="5" l="1"/>
  <c r="F126" i="5"/>
  <c r="E128" i="5" l="1"/>
  <c r="F127" i="5"/>
  <c r="E129" i="5" l="1"/>
  <c r="F128" i="5"/>
  <c r="E130" i="5" l="1"/>
  <c r="F129" i="5"/>
  <c r="E131" i="5" l="1"/>
  <c r="F130" i="5"/>
  <c r="E132" i="5" l="1"/>
  <c r="F131" i="5"/>
  <c r="E133" i="5" l="1"/>
  <c r="F132" i="5"/>
  <c r="E134" i="5" l="1"/>
  <c r="F133" i="5"/>
  <c r="E135" i="5" l="1"/>
  <c r="F134" i="5"/>
  <c r="E136" i="5" l="1"/>
  <c r="F135" i="5"/>
  <c r="E137" i="5" l="1"/>
  <c r="F136" i="5"/>
  <c r="E138" i="5" l="1"/>
  <c r="F137" i="5"/>
  <c r="E139" i="5" l="1"/>
  <c r="F138" i="5"/>
  <c r="E140" i="5" l="1"/>
  <c r="F139" i="5"/>
  <c r="E141" i="5" l="1"/>
  <c r="F140" i="5"/>
  <c r="E142" i="5" l="1"/>
  <c r="F141" i="5"/>
  <c r="E143" i="5" l="1"/>
  <c r="F142" i="5"/>
  <c r="E144" i="5" l="1"/>
  <c r="F143" i="5"/>
  <c r="E145" i="5" l="1"/>
  <c r="F144" i="5"/>
  <c r="E146" i="5" l="1"/>
  <c r="F145" i="5"/>
  <c r="E147" i="5" l="1"/>
  <c r="F146" i="5"/>
  <c r="E148" i="5" l="1"/>
  <c r="F147" i="5"/>
  <c r="E149" i="5" l="1"/>
  <c r="F148" i="5"/>
  <c r="E150" i="5" l="1"/>
  <c r="F149" i="5"/>
  <c r="E151" i="5" l="1"/>
  <c r="F150" i="5"/>
  <c r="E152" i="5" l="1"/>
  <c r="E153" i="5" s="1"/>
  <c r="F151" i="5"/>
  <c r="E154" i="5" l="1"/>
  <c r="F153" i="5"/>
  <c r="F152" i="5"/>
  <c r="F154" i="5" l="1"/>
  <c r="E155" i="5"/>
  <c r="F155" i="5" l="1"/>
  <c r="E156" i="5"/>
  <c r="E157" i="5" l="1"/>
  <c r="F156" i="5"/>
  <c r="E158" i="5" l="1"/>
  <c r="F157" i="5"/>
  <c r="F158" i="5" l="1"/>
  <c r="E159" i="5"/>
  <c r="F159" i="5" l="1"/>
  <c r="E160" i="5"/>
  <c r="E161" i="5" l="1"/>
  <c r="F160" i="5"/>
  <c r="E162" i="5" l="1"/>
  <c r="F161" i="5"/>
  <c r="F162" i="5" l="1"/>
  <c r="E163" i="5"/>
  <c r="F163" i="5" l="1"/>
  <c r="E164" i="5"/>
  <c r="E165" i="5" l="1"/>
  <c r="F164" i="5"/>
  <c r="E166" i="5" l="1"/>
  <c r="F165" i="5"/>
  <c r="F166" i="5" l="1"/>
  <c r="E167" i="5"/>
  <c r="F167" i="5" l="1"/>
  <c r="E168" i="5"/>
  <c r="E169" i="5" l="1"/>
  <c r="F168" i="5"/>
  <c r="E170" i="5" l="1"/>
  <c r="F169" i="5"/>
  <c r="F170" i="5" l="1"/>
  <c r="E171" i="5"/>
  <c r="F171" i="5" l="1"/>
  <c r="E172" i="5"/>
  <c r="E173" i="5" l="1"/>
  <c r="F172" i="5"/>
  <c r="E174" i="5" l="1"/>
  <c r="F173" i="5"/>
  <c r="F174" i="5" l="1"/>
  <c r="E175" i="5"/>
  <c r="F175" i="5" l="1"/>
  <c r="E176" i="5"/>
  <c r="E177" i="5" l="1"/>
  <c r="F176" i="5"/>
  <c r="E178" i="5" l="1"/>
  <c r="F177" i="5"/>
  <c r="E179" i="5" l="1"/>
  <c r="F178" i="5"/>
  <c r="F179" i="5" l="1"/>
  <c r="E180" i="5"/>
  <c r="E181" i="5" l="1"/>
  <c r="F180" i="5"/>
  <c r="E182" i="5" l="1"/>
  <c r="F181" i="5"/>
  <c r="F182" i="5" l="1"/>
  <c r="E183" i="5"/>
  <c r="F183" i="5" l="1"/>
  <c r="E184" i="5"/>
  <c r="E185" i="5" l="1"/>
  <c r="F184" i="5"/>
  <c r="E186" i="5" l="1"/>
  <c r="F185" i="5"/>
  <c r="F186" i="5" l="1"/>
  <c r="E187" i="5"/>
  <c r="F187" i="5" l="1"/>
  <c r="E188" i="5"/>
  <c r="E189" i="5" l="1"/>
  <c r="F188" i="5"/>
  <c r="E190" i="5" l="1"/>
  <c r="F189" i="5"/>
  <c r="F190" i="5" l="1"/>
  <c r="E191" i="5"/>
  <c r="F191" i="5" l="1"/>
  <c r="E192" i="5"/>
  <c r="E193" i="5" l="1"/>
  <c r="F192" i="5"/>
  <c r="E194" i="5" l="1"/>
  <c r="F193" i="5"/>
  <c r="F194" i="5" l="1"/>
  <c r="E195" i="5"/>
  <c r="F195" i="5" l="1"/>
  <c r="E196" i="5"/>
  <c r="E197" i="5" l="1"/>
  <c r="F196" i="5"/>
  <c r="E198" i="5" l="1"/>
  <c r="F197" i="5"/>
  <c r="F198" i="5" l="1"/>
  <c r="E199" i="5"/>
  <c r="F199" i="5" l="1"/>
  <c r="E200" i="5"/>
  <c r="E201" i="5" l="1"/>
  <c r="F200" i="5"/>
  <c r="E202" i="5" l="1"/>
  <c r="F201" i="5"/>
  <c r="F202" i="5" l="1"/>
  <c r="E203" i="5"/>
  <c r="F203" i="5" l="1"/>
  <c r="E204" i="5"/>
  <c r="E205" i="5" l="1"/>
  <c r="F204" i="5"/>
  <c r="E206" i="5" l="1"/>
  <c r="F205" i="5"/>
  <c r="F206" i="5" l="1"/>
  <c r="E207" i="5"/>
  <c r="F207" i="5" l="1"/>
  <c r="E208" i="5"/>
  <c r="E209" i="5" l="1"/>
  <c r="F208" i="5"/>
  <c r="E210" i="5" l="1"/>
  <c r="F209" i="5"/>
  <c r="F210" i="5" l="1"/>
  <c r="E211" i="5"/>
  <c r="F211" i="5" l="1"/>
  <c r="E212" i="5"/>
  <c r="F212" i="5" l="1"/>
  <c r="E213" i="5"/>
  <c r="E214" i="5" l="1"/>
  <c r="F213" i="5"/>
  <c r="E215" i="5" l="1"/>
  <c r="F214" i="5"/>
  <c r="F215" i="5" l="1"/>
  <c r="E216" i="5"/>
  <c r="E217" i="5" l="1"/>
  <c r="F216" i="5"/>
  <c r="E218" i="5" l="1"/>
  <c r="F217" i="5"/>
  <c r="F218" i="5" l="1"/>
  <c r="E219" i="5"/>
  <c r="F219" i="5" l="1"/>
  <c r="E220" i="5"/>
  <c r="E221" i="5" l="1"/>
  <c r="F220" i="5"/>
  <c r="E222" i="5" l="1"/>
  <c r="F221" i="5"/>
  <c r="F222" i="5" l="1"/>
  <c r="E223" i="5"/>
  <c r="F223" i="5" l="1"/>
  <c r="E224" i="5"/>
  <c r="F224" i="5" l="1"/>
  <c r="E225" i="5"/>
  <c r="E226" i="5" l="1"/>
  <c r="F225" i="5"/>
  <c r="E227" i="5" l="1"/>
  <c r="F226" i="5"/>
  <c r="F227" i="5" l="1"/>
  <c r="E228" i="5"/>
  <c r="F228" i="5" l="1"/>
  <c r="E229" i="5"/>
  <c r="E230" i="5" l="1"/>
  <c r="F229" i="5"/>
  <c r="E231" i="5" l="1"/>
  <c r="F230" i="5"/>
  <c r="F231" i="5" l="1"/>
  <c r="E232" i="5"/>
  <c r="F232" i="5" l="1"/>
  <c r="E233" i="5"/>
  <c r="E234" i="5" l="1"/>
  <c r="F233" i="5"/>
  <c r="E235" i="5" l="1"/>
  <c r="F234" i="5"/>
  <c r="F235" i="5" l="1"/>
  <c r="E236" i="5"/>
  <c r="E237" i="5" l="1"/>
  <c r="F236" i="5"/>
  <c r="E238" i="5" l="1"/>
  <c r="F237" i="5"/>
  <c r="F238" i="5" l="1"/>
  <c r="E239" i="5"/>
  <c r="F239" i="5" l="1"/>
  <c r="E240" i="5"/>
  <c r="E241" i="5" l="1"/>
  <c r="F240" i="5"/>
  <c r="E242" i="5" l="1"/>
  <c r="F241" i="5"/>
  <c r="F242" i="5" l="1"/>
  <c r="E243" i="5"/>
  <c r="F243" i="5" l="1"/>
  <c r="E244" i="5"/>
  <c r="E245" i="5" l="1"/>
  <c r="F244" i="5"/>
  <c r="E246" i="5" l="1"/>
  <c r="F245" i="5"/>
  <c r="E247" i="5" l="1"/>
  <c r="F246" i="5"/>
  <c r="F247" i="5" l="1"/>
  <c r="E248" i="5"/>
  <c r="E249" i="5" l="1"/>
  <c r="F248" i="5"/>
  <c r="E250" i="5" l="1"/>
  <c r="F249" i="5"/>
  <c r="F250" i="5" l="1"/>
  <c r="E251" i="5"/>
  <c r="F251" i="5" l="1"/>
  <c r="E252" i="5"/>
  <c r="E253" i="5" l="1"/>
  <c r="F252" i="5"/>
  <c r="E254" i="5" l="1"/>
  <c r="F253" i="5"/>
  <c r="F254" i="5" l="1"/>
  <c r="E255" i="5"/>
  <c r="F255" i="5" l="1"/>
  <c r="E256" i="5"/>
  <c r="E257" i="5" l="1"/>
  <c r="F256" i="5"/>
  <c r="E258" i="5" l="1"/>
  <c r="F257" i="5"/>
  <c r="F258" i="5" l="1"/>
  <c r="E259" i="5"/>
  <c r="F259" i="5" l="1"/>
  <c r="E260" i="5"/>
  <c r="E261" i="5" l="1"/>
  <c r="F260" i="5"/>
  <c r="E262" i="5" l="1"/>
  <c r="F261" i="5"/>
  <c r="F262" i="5" l="1"/>
  <c r="E263" i="5"/>
  <c r="F263" i="5" l="1"/>
  <c r="E264" i="5"/>
  <c r="F264" i="5" s="1"/>
  <c r="B10" i="6" s="1"/>
</calcChain>
</file>

<file path=xl/sharedStrings.xml><?xml version="1.0" encoding="utf-8"?>
<sst xmlns="http://schemas.openxmlformats.org/spreadsheetml/2006/main" count="17" uniqueCount="17">
  <si>
    <t>TWR</t>
  </si>
  <si>
    <t>Entry Date</t>
  </si>
  <si>
    <t>Profit $</t>
  </si>
  <si>
    <t>Опимальная F</t>
  </si>
  <si>
    <t>Наибольший проигрыш в одной сделке</t>
  </si>
  <si>
    <t>HPR</t>
  </si>
  <si>
    <t>Денежный эквивалент оптимального F</t>
  </si>
  <si>
    <t>Величина счета</t>
  </si>
  <si>
    <t>Кол-во сделок</t>
  </si>
  <si>
    <t>Среднегеометрическое (G)</t>
  </si>
  <si>
    <t>Среднегеометрическая сделка (GAT)</t>
  </si>
  <si>
    <t>% Equity, который ставим в кадой сделке</t>
  </si>
  <si>
    <t>TWR (100%)</t>
  </si>
  <si>
    <t>Текущая просадка по TWR (100%)</t>
  </si>
  <si>
    <t>Max DrawDawn (фактический)</t>
  </si>
  <si>
    <t>Max DrawDawn (желаемый)</t>
  </si>
  <si>
    <t>% рискового капитала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</si>
</sst>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2" x14ac:knownFonts="1">
    <font>
      <sz val="11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center" wrapText="1"/>
    </xf>
    <xf numFmtId="164" fontId="0" fillId="0" borderId="0" xfId="0" applyNumberFormat="1"/>
    <xf numFmtId="14" fontId="0" fillId="0" borderId="0" xfId="0" applyNumberFormat="1" applyAlignment="1">
      <alignment vertical="center" wrapText="1"/>
    </xf>
    <xf numFmtId="14" fontId="0" fillId="0" borderId="0" xfId="0" applyNumberFormat="1"/>
    <xf numFmtId="14" fontId="1" fillId="2" borderId="0" xfId="0" applyNumberFormat="1" applyFont="1" applyFill="1" applyAlignment="1">
      <alignment horizontal="right" vertical="center" wrapText="1"/>
    </xf>
    <xf numFmtId="14" fontId="1" fillId="0" borderId="0" xfId="0" applyNumberFormat="1" applyFont="1" applyAlignment="1">
      <alignment horizontal="right" vertical="center" wrapText="1"/>
    </xf>
    <xf numFmtId="2" fontId="0" fillId="0" borderId="0" xfId="0" applyNumberFormat="1"/>
    <xf numFmtId="2" fontId="1" fillId="0" borderId="0" xfId="0" applyNumberFormat="1" applyFont="1" applyAlignment="1">
      <alignment horizontal="right" vertical="center" wrapText="1"/>
    </xf>
    <xf numFmtId="2" fontId="1" fillId="2" borderId="0" xfId="0" applyNumberFormat="1" applyFont="1" applyFill="1" applyAlignment="1">
      <alignment horizontal="right" vertical="center" wrapText="1"/>
    </xf>
    <xf numFmtId="164" fontId="0" fillId="0" borderId="0" xfId="0" applyNumberForma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7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worksheet" Target="worksheets/sheet2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Keltner евро'!$E$1</c:f>
              <c:strCache>
                <c:ptCount val="1"/>
                <c:pt idx="0">
                  <c:v>TWR (100%)</c:v>
                </c:pt>
              </c:strCache>
            </c:strRef>
          </c:tx>
          <c:marker>
            <c:symbol val="none"/>
          </c:marker>
          <c:val>
            <c:numRef>
              <c:f>'Сделки Keltner евро'!$E$2:$E$286</c:f>
              <c:numCache>
                <c:formatCode>#\ ##0.00_ ;[Red]\-#\ ##0.00\ </c:formatCode>
                <c:ptCount val="285"/>
                <c:pt idx="0">
                  <c:v>0.96640031438302332</c:v>
                </c:pt>
                <c:pt idx="1">
                  <c:v>0.92652395873321292</c:v>
                </c:pt>
                <c:pt idx="2">
                  <c:v>0.87973656207462592</c:v>
                </c:pt>
                <c:pt idx="3">
                  <c:v>0.84395476976074435</c:v>
                </c:pt>
                <c:pt idx="4">
                  <c:v>0.80797005957511137</c:v>
                </c:pt>
                <c:pt idx="5">
                  <c:v>0.77240836976410299</c:v>
                </c:pt>
                <c:pt idx="6">
                  <c:v>0.74600038122487966</c:v>
                </c:pt>
                <c:pt idx="7">
                  <c:v>0.72342688265755628</c:v>
                </c:pt>
                <c:pt idx="8">
                  <c:v>0.77076140294671647</c:v>
                </c:pt>
                <c:pt idx="9">
                  <c:v>0.85511706867398674</c:v>
                </c:pt>
                <c:pt idx="10">
                  <c:v>0.94047195553927077</c:v>
                </c:pt>
                <c:pt idx="11">
                  <c:v>1.0613264208764497</c:v>
                </c:pt>
                <c:pt idx="12">
                  <c:v>1.0340077620210366</c:v>
                </c:pt>
                <c:pt idx="13">
                  <c:v>0.9949988236581786</c:v>
                </c:pt>
                <c:pt idx="14">
                  <c:v>0.94534011894062997</c:v>
                </c:pt>
                <c:pt idx="15">
                  <c:v>0.89444480994343334</c:v>
                </c:pt>
                <c:pt idx="16">
                  <c:v>0.85085907909473579</c:v>
                </c:pt>
                <c:pt idx="17">
                  <c:v>0.87414791909694234</c:v>
                </c:pt>
                <c:pt idx="18">
                  <c:v>0.97600206817170387</c:v>
                </c:pt>
                <c:pt idx="19">
                  <c:v>0.9253737188140938</c:v>
                </c:pt>
                <c:pt idx="20">
                  <c:v>0.94901111404185756</c:v>
                </c:pt>
                <c:pt idx="21">
                  <c:v>0.97683252972466694</c:v>
                </c:pt>
                <c:pt idx="22">
                  <c:v>1.0841254398863296</c:v>
                </c:pt>
                <c:pt idx="23">
                  <c:v>1.0136161025921768</c:v>
                </c:pt>
                <c:pt idx="24">
                  <c:v>1.0413000110792698</c:v>
                </c:pt>
                <c:pt idx="25">
                  <c:v>1.0415046154828091</c:v>
                </c:pt>
                <c:pt idx="26">
                  <c:v>0.99873389280087821</c:v>
                </c:pt>
                <c:pt idx="27">
                  <c:v>0.94457148362881072</c:v>
                </c:pt>
                <c:pt idx="28">
                  <c:v>1.0392266034841999</c:v>
                </c:pt>
                <c:pt idx="29">
                  <c:v>1.1613364100502632</c:v>
                </c:pt>
                <c:pt idx="30">
                  <c:v>1.2977941988654433</c:v>
                </c:pt>
                <c:pt idx="31">
                  <c:v>1.3156443941602918</c:v>
                </c:pt>
                <c:pt idx="32">
                  <c:v>1.3311550039945106</c:v>
                </c:pt>
                <c:pt idx="33">
                  <c:v>1.3573107874106982</c:v>
                </c:pt>
                <c:pt idx="34">
                  <c:v>1.4067297726557604</c:v>
                </c:pt>
                <c:pt idx="35">
                  <c:v>1.4094938473989929</c:v>
                </c:pt>
                <c:pt idx="36">
                  <c:v>1.4233413766831067</c:v>
                </c:pt>
                <c:pt idx="37">
                  <c:v>1.3643306947705833</c:v>
                </c:pt>
                <c:pt idx="38">
                  <c:v>1.3091069346600108</c:v>
                </c:pt>
                <c:pt idx="39">
                  <c:v>1.2550895539398244</c:v>
                </c:pt>
                <c:pt idx="40">
                  <c:v>1.2065070332181558</c:v>
                </c:pt>
                <c:pt idx="41">
                  <c:v>1.1676519436037094</c:v>
                </c:pt>
                <c:pt idx="42">
                  <c:v>1.2566712560450715</c:v>
                </c:pt>
                <c:pt idx="43">
                  <c:v>1.1993852202704207</c:v>
                </c:pt>
                <c:pt idx="44">
                  <c:v>1.2493936451606584</c:v>
                </c:pt>
                <c:pt idx="45">
                  <c:v>1.2543034970541376</c:v>
                </c:pt>
                <c:pt idx="46">
                  <c:v>1.3193928775044907</c:v>
                </c:pt>
                <c:pt idx="47">
                  <c:v>1.3214927757834638</c:v>
                </c:pt>
                <c:pt idx="48">
                  <c:v>1.3500552997557289</c:v>
                </c:pt>
                <c:pt idx="49">
                  <c:v>1.2919608321149434</c:v>
                </c:pt>
                <c:pt idx="50">
                  <c:v>1.238397090516256</c:v>
                </c:pt>
                <c:pt idx="51">
                  <c:v>1.177564118425138</c:v>
                </c:pt>
                <c:pt idx="52">
                  <c:v>1.1255038760923526</c:v>
                </c:pt>
                <c:pt idx="53">
                  <c:v>1.0912256928081672</c:v>
                </c:pt>
                <c:pt idx="54">
                  <c:v>1.0252075389932009</c:v>
                </c:pt>
                <c:pt idx="55">
                  <c:v>1.0292363870636485</c:v>
                </c:pt>
                <c:pt idx="56">
                  <c:v>0.99566553817985903</c:v>
                </c:pt>
                <c:pt idx="57">
                  <c:v>0.96103766283446301</c:v>
                </c:pt>
                <c:pt idx="58">
                  <c:v>1.0670300207364116</c:v>
                </c:pt>
                <c:pt idx="59">
                  <c:v>1.132926183072825</c:v>
                </c:pt>
                <c:pt idx="60">
                  <c:v>1.2113509723634766</c:v>
                </c:pt>
                <c:pt idx="61">
                  <c:v>1.1682697843890615</c:v>
                </c:pt>
                <c:pt idx="62">
                  <c:v>1.1028472886035854</c:v>
                </c:pt>
                <c:pt idx="63">
                  <c:v>1.0423886050457389</c:v>
                </c:pt>
                <c:pt idx="64">
                  <c:v>0.98811175535937779</c:v>
                </c:pt>
                <c:pt idx="65">
                  <c:v>1.0205742164864582</c:v>
                </c:pt>
                <c:pt idx="66">
                  <c:v>0.98848909571664545</c:v>
                </c:pt>
                <c:pt idx="67">
                  <c:v>0.94171908505737745</c:v>
                </c:pt>
                <c:pt idx="68">
                  <c:v>0.95837248779286954</c:v>
                </c:pt>
                <c:pt idx="69">
                  <c:v>0.95935169992344127</c:v>
                </c:pt>
                <c:pt idx="70">
                  <c:v>0.88172639928908059</c:v>
                </c:pt>
                <c:pt idx="71">
                  <c:v>0.86007016404324588</c:v>
                </c:pt>
                <c:pt idx="72">
                  <c:v>0.83100308226132846</c:v>
                </c:pt>
                <c:pt idx="73">
                  <c:v>0.9066032447751472</c:v>
                </c:pt>
                <c:pt idx="74">
                  <c:v>0.98574992180951926</c:v>
                </c:pt>
                <c:pt idx="75">
                  <c:v>1.0365546515365243</c:v>
                </c:pt>
                <c:pt idx="76">
                  <c:v>1.0659445198002235</c:v>
                </c:pt>
                <c:pt idx="77">
                  <c:v>1.1375753213010769</c:v>
                </c:pt>
                <c:pt idx="78">
                  <c:v>1.0904122889207009</c:v>
                </c:pt>
                <c:pt idx="79">
                  <c:v>1.0989824667220163</c:v>
                </c:pt>
                <c:pt idx="80">
                  <c:v>1.1076200024835201</c:v>
                </c:pt>
                <c:pt idx="81">
                  <c:v>1.0492936675348201</c:v>
                </c:pt>
                <c:pt idx="82">
                  <c:v>0.99651284904734683</c:v>
                </c:pt>
                <c:pt idx="83">
                  <c:v>0.94638697348614942</c:v>
                </c:pt>
                <c:pt idx="84">
                  <c:v>0.96126337338375722</c:v>
                </c:pt>
                <c:pt idx="85">
                  <c:v>0.92462103101348303</c:v>
                </c:pt>
                <c:pt idx="86">
                  <c:v>0.95296283364082846</c:v>
                </c:pt>
                <c:pt idx="87">
                  <c:v>0.9930337099309392</c:v>
                </c:pt>
                <c:pt idx="88">
                  <c:v>1.0211505865882058</c:v>
                </c:pt>
                <c:pt idx="89">
                  <c:v>1.039208659576077</c:v>
                </c:pt>
                <c:pt idx="90">
                  <c:v>1.0402500462993882</c:v>
                </c:pt>
                <c:pt idx="91">
                  <c:v>0.97259427632458517</c:v>
                </c:pt>
                <c:pt idx="92">
                  <c:v>1.1558634492998165</c:v>
                </c:pt>
                <c:pt idx="93">
                  <c:v>1.3738937567391321</c:v>
                </c:pt>
                <c:pt idx="94">
                  <c:v>1.1678096932282622</c:v>
                </c:pt>
                <c:pt idx="95">
                  <c:v>1.125818108110217</c:v>
                </c:pt>
                <c:pt idx="96">
                  <c:v>1.0707364912148587</c:v>
                </c:pt>
                <c:pt idx="97">
                  <c:v>1.0442275579112685</c:v>
                </c:pt>
                <c:pt idx="98">
                  <c:v>1.0036019900962767</c:v>
                </c:pt>
                <c:pt idx="99">
                  <c:v>0.95883823876960883</c:v>
                </c:pt>
                <c:pt idx="100">
                  <c:v>0.91738989991789666</c:v>
                </c:pt>
                <c:pt idx="101">
                  <c:v>0.93361306424707091</c:v>
                </c:pt>
                <c:pt idx="102">
                  <c:v>0.98259289555843476</c:v>
                </c:pt>
                <c:pt idx="103">
                  <c:v>0.94841966870871452</c:v>
                </c:pt>
                <c:pt idx="104">
                  <c:v>0.91636671160538097</c:v>
                </c:pt>
                <c:pt idx="105">
                  <c:v>0.88035544444771596</c:v>
                </c:pt>
                <c:pt idx="106">
                  <c:v>0.8326128253749685</c:v>
                </c:pt>
                <c:pt idx="107">
                  <c:v>0.83915680880731036</c:v>
                </c:pt>
                <c:pt idx="108">
                  <c:v>0.8474010792632376</c:v>
                </c:pt>
                <c:pt idx="109">
                  <c:v>0.84760088564818314</c:v>
                </c:pt>
                <c:pt idx="110">
                  <c:v>0.8231188322966736</c:v>
                </c:pt>
                <c:pt idx="111">
                  <c:v>0.79918218299488397</c:v>
                </c:pt>
                <c:pt idx="112">
                  <c:v>0.77594162173933456</c:v>
                </c:pt>
                <c:pt idx="113">
                  <c:v>0.7536818345817613</c:v>
                </c:pt>
                <c:pt idx="114">
                  <c:v>0.72850645236819711</c:v>
                </c:pt>
                <c:pt idx="115">
                  <c:v>0.78905627474540707</c:v>
                </c:pt>
                <c:pt idx="116">
                  <c:v>0.85463869632334266</c:v>
                </c:pt>
                <c:pt idx="117">
                  <c:v>0.96647836853018299</c:v>
                </c:pt>
                <c:pt idx="118">
                  <c:v>1.0929535964790502</c:v>
                </c:pt>
                <c:pt idx="119">
                  <c:v>1.1755479021914899</c:v>
                </c:pt>
                <c:pt idx="120">
                  <c:v>1.1432103256313362</c:v>
                </c:pt>
                <c:pt idx="121">
                  <c:v>1.1052480754941154</c:v>
                </c:pt>
                <c:pt idx="122">
                  <c:v>1.0622485105973702</c:v>
                </c:pt>
                <c:pt idx="123">
                  <c:v>1.0617475812499573</c:v>
                </c:pt>
                <c:pt idx="124">
                  <c:v>1.0604123995915868</c:v>
                </c:pt>
                <c:pt idx="125">
                  <c:v>1.0199906012838647</c:v>
                </c:pt>
                <c:pt idx="126">
                  <c:v>0.99193217499756492</c:v>
                </c:pt>
                <c:pt idx="127">
                  <c:v>0.96406088189604833</c:v>
                </c:pt>
                <c:pt idx="128">
                  <c:v>0.92920617880418177</c:v>
                </c:pt>
                <c:pt idx="129">
                  <c:v>0.88520460248276289</c:v>
                </c:pt>
                <c:pt idx="130">
                  <c:v>0.96938832548544629</c:v>
                </c:pt>
                <c:pt idx="131">
                  <c:v>1.0657684327743453</c:v>
                </c:pt>
                <c:pt idx="132">
                  <c:v>1.1618886274252671</c:v>
                </c:pt>
                <c:pt idx="133">
                  <c:v>1.2500119592669268</c:v>
                </c:pt>
                <c:pt idx="134">
                  <c:v>1.3448189967853379</c:v>
                </c:pt>
                <c:pt idx="135">
                  <c:v>1.4468166649984253</c:v>
                </c:pt>
                <c:pt idx="136">
                  <c:v>1.3964983751690982</c:v>
                </c:pt>
                <c:pt idx="137">
                  <c:v>1.3410701582872229</c:v>
                </c:pt>
                <c:pt idx="138">
                  <c:v>1.2483160263019395</c:v>
                </c:pt>
                <c:pt idx="139">
                  <c:v>1.162222446547162</c:v>
                </c:pt>
                <c:pt idx="140">
                  <c:v>1.0690497798865826</c:v>
                </c:pt>
                <c:pt idx="141">
                  <c:v>1.02304731031719</c:v>
                </c:pt>
                <c:pt idx="142">
                  <c:v>1.1008412536809742</c:v>
                </c:pt>
                <c:pt idx="143">
                  <c:v>1.1845507569245954</c:v>
                </c:pt>
                <c:pt idx="144">
                  <c:v>1.146844988790894</c:v>
                </c:pt>
                <c:pt idx="145">
                  <c:v>1.2484746239647269</c:v>
                </c:pt>
                <c:pt idx="146">
                  <c:v>1.365733767976085</c:v>
                </c:pt>
                <c:pt idx="147">
                  <c:v>1.4918592993388229</c:v>
                </c:pt>
                <c:pt idx="148">
                  <c:v>1.5035846802610562</c:v>
                </c:pt>
                <c:pt idx="149">
                  <c:v>1.457200845809723</c:v>
                </c:pt>
                <c:pt idx="150">
                  <c:v>1.4082393555097237</c:v>
                </c:pt>
                <c:pt idx="151">
                  <c:v>1.3736513440926326</c:v>
                </c:pt>
                <c:pt idx="152">
                  <c:v>1.4557573315578498</c:v>
                </c:pt>
                <c:pt idx="153">
                  <c:v>1.532988366307775</c:v>
                </c:pt>
                <c:pt idx="154">
                  <c:v>1.6845903530963595</c:v>
                </c:pt>
                <c:pt idx="155">
                  <c:v>1.8594598350601022</c:v>
                </c:pt>
                <c:pt idx="156">
                  <c:v>1.9125472428478085</c:v>
                </c:pt>
                <c:pt idx="157">
                  <c:v>1.7483247228469259</c:v>
                </c:pt>
                <c:pt idx="158">
                  <c:v>1.5830881119569524</c:v>
                </c:pt>
                <c:pt idx="159">
                  <c:v>1.4555535050859116</c:v>
                </c:pt>
                <c:pt idx="160">
                  <c:v>1.4083633698345672</c:v>
                </c:pt>
                <c:pt idx="161">
                  <c:v>1.3629799025855101</c:v>
                </c:pt>
                <c:pt idx="162">
                  <c:v>1.4749249378122737</c:v>
                </c:pt>
                <c:pt idx="163">
                  <c:v>1.5960643059034836</c:v>
                </c:pt>
                <c:pt idx="164">
                  <c:v>1.7271531609993029</c:v>
                </c:pt>
                <c:pt idx="165">
                  <c:v>1.8486466437680515</c:v>
                </c:pt>
                <c:pt idx="166">
                  <c:v>2.0004807341063495</c:v>
                </c:pt>
                <c:pt idx="167">
                  <c:v>2.1974104264931613</c:v>
                </c:pt>
                <c:pt idx="168">
                  <c:v>2.1378264654918402</c:v>
                </c:pt>
                <c:pt idx="169">
                  <c:v>2.0706168307370536</c:v>
                </c:pt>
                <c:pt idx="170">
                  <c:v>2.0038927358508452</c:v>
                </c:pt>
                <c:pt idx="171">
                  <c:v>1.944043699464417</c:v>
                </c:pt>
                <c:pt idx="172">
                  <c:v>1.8760505546180717</c:v>
                </c:pt>
                <c:pt idx="173">
                  <c:v>1.8067492373005061</c:v>
                </c:pt>
                <c:pt idx="174">
                  <c:v>1.9579822426234066</c:v>
                </c:pt>
                <c:pt idx="175">
                  <c:v>1.8614168359758152</c:v>
                </c:pt>
                <c:pt idx="176">
                  <c:v>1.7459134098293987</c:v>
                </c:pt>
                <c:pt idx="177">
                  <c:v>1.6557589605033902</c:v>
                </c:pt>
                <c:pt idx="178">
                  <c:v>1.6043553878495647</c:v>
                </c:pt>
                <c:pt idx="179">
                  <c:v>1.6106601640658977</c:v>
                </c:pt>
                <c:pt idx="180">
                  <c:v>1.5639164177535059</c:v>
                </c:pt>
                <c:pt idx="181">
                  <c:v>1.4671191283392366</c:v>
                </c:pt>
                <c:pt idx="182">
                  <c:v>1.3731420188608654</c:v>
                </c:pt>
                <c:pt idx="183">
                  <c:v>1.2851846639718212</c:v>
                </c:pt>
                <c:pt idx="184">
                  <c:v>1.3851846234163145</c:v>
                </c:pt>
                <c:pt idx="185">
                  <c:v>1.5101125266416398</c:v>
                </c:pt>
                <c:pt idx="186">
                  <c:v>1.6572861865606048</c:v>
                </c:pt>
                <c:pt idx="187">
                  <c:v>1.7256704083010541</c:v>
                </c:pt>
                <c:pt idx="188">
                  <c:v>1.7494057230602382</c:v>
                </c:pt>
                <c:pt idx="189">
                  <c:v>1.6858138854719207</c:v>
                </c:pt>
                <c:pt idx="190">
                  <c:v>1.8077118766666416</c:v>
                </c:pt>
                <c:pt idx="191">
                  <c:v>1.9473039845124611</c:v>
                </c:pt>
                <c:pt idx="192">
                  <c:v>1.8460232605079192</c:v>
                </c:pt>
                <c:pt idx="193">
                  <c:v>1.8750411791954944</c:v>
                </c:pt>
                <c:pt idx="194">
                  <c:v>1.7932506745227017</c:v>
                </c:pt>
                <c:pt idx="195">
                  <c:v>1.7947305643903324</c:v>
                </c:pt>
                <c:pt idx="196">
                  <c:v>1.7982570195207825</c:v>
                </c:pt>
                <c:pt idx="197">
                  <c:v>1.8159239407238295</c:v>
                </c:pt>
                <c:pt idx="198">
                  <c:v>1.8170300510623629</c:v>
                </c:pt>
                <c:pt idx="199">
                  <c:v>1.7798992300031897</c:v>
                </c:pt>
                <c:pt idx="200">
                  <c:v>1.8379546279951724</c:v>
                </c:pt>
                <c:pt idx="201">
                  <c:v>1.8849026437744572</c:v>
                </c:pt>
                <c:pt idx="202">
                  <c:v>2.0478625265215284</c:v>
                </c:pt>
                <c:pt idx="203">
                  <c:v>2.2554922875285577</c:v>
                </c:pt>
                <c:pt idx="204">
                  <c:v>2.4717642752769078</c:v>
                </c:pt>
                <c:pt idx="205">
                  <c:v>2.3182908319338043</c:v>
                </c:pt>
                <c:pt idx="206">
                  <c:v>2.1907453578164087</c:v>
                </c:pt>
                <c:pt idx="207">
                  <c:v>2.0719388896298758</c:v>
                </c:pt>
                <c:pt idx="208">
                  <c:v>2.3296420564760334</c:v>
                </c:pt>
                <c:pt idx="209">
                  <c:v>2.6193977720411357</c:v>
                </c:pt>
                <c:pt idx="210">
                  <c:v>2.8284623597415108</c:v>
                </c:pt>
                <c:pt idx="211">
                  <c:v>3.0397633924583807</c:v>
                </c:pt>
                <c:pt idx="212">
                  <c:v>2.953754891964405</c:v>
                </c:pt>
                <c:pt idx="213">
                  <c:v>2.857411563683145</c:v>
                </c:pt>
                <c:pt idx="214">
                  <c:v>2.7771240629744689</c:v>
                </c:pt>
                <c:pt idx="215">
                  <c:v>3.0657863558707543</c:v>
                </c:pt>
                <c:pt idx="216">
                  <c:v>3.4452948843352371</c:v>
                </c:pt>
                <c:pt idx="217">
                  <c:v>3.8717821342300232</c:v>
                </c:pt>
                <c:pt idx="218">
                  <c:v>4.4149677074236777</c:v>
                </c:pt>
                <c:pt idx="219">
                  <c:v>4.2917835154298025</c:v>
                </c:pt>
                <c:pt idx="220">
                  <c:v>4.0955499503183574</c:v>
                </c:pt>
                <c:pt idx="221">
                  <c:v>4.4206617226386253</c:v>
                </c:pt>
                <c:pt idx="222">
                  <c:v>4.2095887336548969</c:v>
                </c:pt>
                <c:pt idx="223">
                  <c:v>4.0491236666528572</c:v>
                </c:pt>
                <c:pt idx="224">
                  <c:v>4.2122236833538995</c:v>
                </c:pt>
                <c:pt idx="225">
                  <c:v>4.4398294299328205</c:v>
                </c:pt>
                <c:pt idx="226">
                  <c:v>4.630008133572856</c:v>
                </c:pt>
                <c:pt idx="227">
                  <c:v>4.4116687403207955</c:v>
                </c:pt>
                <c:pt idx="228">
                  <c:v>4.6765769078035113</c:v>
                </c:pt>
                <c:pt idx="229">
                  <c:v>4.9987424561155187</c:v>
                </c:pt>
                <c:pt idx="230">
                  <c:v>5.4505543888794312</c:v>
                </c:pt>
                <c:pt idx="231">
                  <c:v>6.0888561472837024</c:v>
                </c:pt>
                <c:pt idx="232">
                  <c:v>6.8162646888507359</c:v>
                </c:pt>
                <c:pt idx="233">
                  <c:v>7.8488832522062353</c:v>
                </c:pt>
                <c:pt idx="234">
                  <c:v>6.9420565521216266</c:v>
                </c:pt>
                <c:pt idx="235">
                  <c:v>7.524911038247164</c:v>
                </c:pt>
                <c:pt idx="236">
                  <c:v>8.1596590685169126</c:v>
                </c:pt>
                <c:pt idx="237">
                  <c:v>8.9746095606299239</c:v>
                </c:pt>
                <c:pt idx="238">
                  <c:v>8.454401972133887</c:v>
                </c:pt>
                <c:pt idx="239">
                  <c:v>8.1935935277485683</c:v>
                </c:pt>
                <c:pt idx="240">
                  <c:v>9.1209271415781146</c:v>
                </c:pt>
                <c:pt idx="241">
                  <c:v>9.7752467314504283</c:v>
                </c:pt>
                <c:pt idx="242">
                  <c:v>10.413121916055097</c:v>
                </c:pt>
                <c:pt idx="243">
                  <c:v>10.032553273851878</c:v>
                </c:pt>
                <c:pt idx="244">
                  <c:v>10.882179379634593</c:v>
                </c:pt>
                <c:pt idx="245">
                  <c:v>11.863628227273892</c:v>
                </c:pt>
                <c:pt idx="246">
                  <c:v>13.024504607385706</c:v>
                </c:pt>
                <c:pt idx="247">
                  <c:v>14.383427573037098</c:v>
                </c:pt>
                <c:pt idx="248">
                  <c:v>14.666046663416395</c:v>
                </c:pt>
                <c:pt idx="249">
                  <c:v>13.905271908541769</c:v>
                </c:pt>
                <c:pt idx="250">
                  <c:v>13.167567543469801</c:v>
                </c:pt>
                <c:pt idx="251">
                  <c:v>14.738050939897526</c:v>
                </c:pt>
                <c:pt idx="252">
                  <c:v>16.495844413931675</c:v>
                </c:pt>
                <c:pt idx="253">
                  <c:v>15.202582312577455</c:v>
                </c:pt>
                <c:pt idx="254">
                  <c:v>14.139158294380394</c:v>
                </c:pt>
                <c:pt idx="255">
                  <c:v>13.516842707936615</c:v>
                </c:pt>
                <c:pt idx="256">
                  <c:v>13.94178929555841</c:v>
                </c:pt>
                <c:pt idx="257">
                  <c:v>14.454059651519129</c:v>
                </c:pt>
                <c:pt idx="258">
                  <c:v>14.834628945461407</c:v>
                </c:pt>
                <c:pt idx="259">
                  <c:v>14.359508854137683</c:v>
                </c:pt>
                <c:pt idx="260">
                  <c:v>13.383272923393976</c:v>
                </c:pt>
                <c:pt idx="261">
                  <c:v>14.059887304424091</c:v>
                </c:pt>
                <c:pt idx="262">
                  <c:v>14.790047419938753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88938944"/>
        <c:axId val="-1688936768"/>
      </c:lineChart>
      <c:catAx>
        <c:axId val="-1688938944"/>
        <c:scaling>
          <c:orientation val="minMax"/>
        </c:scaling>
        <c:delete val="0"/>
        <c:axPos val="b"/>
        <c:majorTickMark val="out"/>
        <c:minorTickMark val="none"/>
        <c:tickLblPos val="nextTo"/>
        <c:crossAx val="-1688936768"/>
        <c:crosses val="autoZero"/>
        <c:auto val="1"/>
        <c:lblAlgn val="ctr"/>
        <c:lblOffset val="100"/>
        <c:noMultiLvlLbl val="0"/>
      </c:catAx>
      <c:valAx>
        <c:axId val="-1688936768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16889389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'Сделки Keltner евро'!$F$1</c:f>
              <c:strCache>
                <c:ptCount val="1"/>
                <c:pt idx="0">
                  <c:v>Текущая просадка по TWR (100%)</c:v>
                </c:pt>
              </c:strCache>
            </c:strRef>
          </c:tx>
          <c:marker>
            <c:symbol val="none"/>
          </c:marker>
          <c:val>
            <c:numRef>
              <c:f>'Сделки Keltner евро'!$F$2:$F$286</c:f>
              <c:numCache>
                <c:formatCode>#\ ##0.00_ ;[Red]\-#\ ##0.00\ </c:formatCode>
                <c:ptCount val="285"/>
                <c:pt idx="0">
                  <c:v>0</c:v>
                </c:pt>
                <c:pt idx="1">
                  <c:v>-4.126277181032223</c:v>
                </c:pt>
                <c:pt idx="2">
                  <c:v>-8.9676866841383323</c:v>
                </c:pt>
                <c:pt idx="3">
                  <c:v>-12.670271604831962</c:v>
                </c:pt>
                <c:pt idx="4">
                  <c:v>-16.39385381502677</c:v>
                </c:pt>
                <c:pt idx="5">
                  <c:v>-20.073663235795834</c:v>
                </c:pt>
                <c:pt idx="6">
                  <c:v>-22.806277054954506</c:v>
                </c:pt>
                <c:pt idx="7">
                  <c:v>-25.142110170006305</c:v>
                </c:pt>
                <c:pt idx="8">
                  <c:v>-20.244086071226931</c:v>
                </c:pt>
                <c:pt idx="9">
                  <c:v>-11.51523277184392</c:v>
                </c:pt>
                <c:pt idx="10">
                  <c:v>-2.6829832790675301</c:v>
                </c:pt>
                <c:pt idx="11">
                  <c:v>0</c:v>
                </c:pt>
                <c:pt idx="12">
                  <c:v>-2.5740110034058294</c:v>
                </c:pt>
                <c:pt idx="13">
                  <c:v>-6.2495002398505584</c:v>
                </c:pt>
                <c:pt idx="14">
                  <c:v>-10.928428771238686</c:v>
                </c:pt>
                <c:pt idx="15">
                  <c:v>-15.723872283816743</c:v>
                </c:pt>
                <c:pt idx="16">
                  <c:v>-19.830594776667176</c:v>
                </c:pt>
                <c:pt idx="17">
                  <c:v>-17.636280233647085</c:v>
                </c:pt>
                <c:pt idx="18">
                  <c:v>-8.0394072008764699</c:v>
                </c:pt>
                <c:pt idx="19">
                  <c:v>-12.809697317257529</c:v>
                </c:pt>
                <c:pt idx="20">
                  <c:v>-10.582541301651705</c:v>
                </c:pt>
                <c:pt idx="21">
                  <c:v>-7.9611596856325466</c:v>
                </c:pt>
                <c:pt idx="22">
                  <c:v>0</c:v>
                </c:pt>
                <c:pt idx="23">
                  <c:v>-6.5037987948650677</c:v>
                </c:pt>
                <c:pt idx="24">
                  <c:v>-3.9502281960609675</c:v>
                </c:pt>
                <c:pt idx="25">
                  <c:v>-3.9313554350305813</c:v>
                </c:pt>
                <c:pt idx="26">
                  <c:v>-7.8765375245142044</c:v>
                </c:pt>
                <c:pt idx="27">
                  <c:v>-12.872491606889247</c:v>
                </c:pt>
                <c:pt idx="28">
                  <c:v>-4.1414798279097003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-4.1459261199895181</c:v>
                </c:pt>
                <c:pt idx="38">
                  <c:v>-8.0257936637311076</c:v>
                </c:pt>
                <c:pt idx="39">
                  <c:v>-11.820904352220063</c:v>
                </c:pt>
                <c:pt idx="40">
                  <c:v>-15.234176917574915</c:v>
                </c:pt>
                <c:pt idx="41">
                  <c:v>-17.964027271886451</c:v>
                </c:pt>
                <c:pt idx="42">
                  <c:v>-11.709778368590396</c:v>
                </c:pt>
                <c:pt idx="43">
                  <c:v>-15.734535655429605</c:v>
                </c:pt>
                <c:pt idx="44">
                  <c:v>-12.221083035456227</c:v>
                </c:pt>
                <c:pt idx="45">
                  <c:v>-11.876130519221451</c:v>
                </c:pt>
                <c:pt idx="46">
                  <c:v>-7.3031319739227278</c:v>
                </c:pt>
                <c:pt idx="47">
                  <c:v>-7.1555989707111856</c:v>
                </c:pt>
                <c:pt idx="48">
                  <c:v>-5.148875605524827</c:v>
                </c:pt>
                <c:pt idx="49">
                  <c:v>-9.2304310631597613</c:v>
                </c:pt>
                <c:pt idx="50">
                  <c:v>-12.993670330714114</c:v>
                </c:pt>
                <c:pt idx="51">
                  <c:v>-17.267625482139604</c:v>
                </c:pt>
                <c:pt idx="52">
                  <c:v>-20.925233079700234</c:v>
                </c:pt>
                <c:pt idx="53">
                  <c:v>-23.333522745533298</c:v>
                </c:pt>
                <c:pt idx="54">
                  <c:v>-27.971774320065059</c:v>
                </c:pt>
                <c:pt idx="55">
                  <c:v>-27.688718678147573</c:v>
                </c:pt>
                <c:pt idx="56">
                  <c:v>-30.047312999491727</c:v>
                </c:pt>
                <c:pt idx="57">
                  <c:v>-32.480171055377895</c:v>
                </c:pt>
                <c:pt idx="58">
                  <c:v>-25.033443261308662</c:v>
                </c:pt>
                <c:pt idx="59">
                  <c:v>-20.403762468217757</c:v>
                </c:pt>
                <c:pt idx="60">
                  <c:v>-14.893855247406872</c:v>
                </c:pt>
                <c:pt idx="61">
                  <c:v>-17.920619499480374</c:v>
                </c:pt>
                <c:pt idx="62">
                  <c:v>-22.517021800236492</c:v>
                </c:pt>
                <c:pt idx="63">
                  <c:v>-26.764680482002401</c:v>
                </c:pt>
                <c:pt idx="64">
                  <c:v>-30.578020737229551</c:v>
                </c:pt>
                <c:pt idx="65">
                  <c:v>-28.297298651939684</c:v>
                </c:pt>
                <c:pt idx="66">
                  <c:v>-30.551509854917747</c:v>
                </c:pt>
                <c:pt idx="67">
                  <c:v>-33.837440512555119</c:v>
                </c:pt>
                <c:pt idx="68">
                  <c:v>-32.667418829190545</c:v>
                </c:pt>
                <c:pt idx="69">
                  <c:v>-32.598622112772901</c:v>
                </c:pt>
                <c:pt idx="70">
                  <c:v>-38.052359487797801</c:v>
                </c:pt>
                <c:pt idx="71">
                  <c:v>-39.573866246513802</c:v>
                </c:pt>
                <c:pt idx="72">
                  <c:v>-41.616038437815796</c:v>
                </c:pt>
                <c:pt idx="73">
                  <c:v>-36.304581625536926</c:v>
                </c:pt>
                <c:pt idx="74">
                  <c:v>-30.743956582877651</c:v>
                </c:pt>
                <c:pt idx="75">
                  <c:v>-27.174557803408593</c:v>
                </c:pt>
                <c:pt idx="76">
                  <c:v>-25.109707533110949</c:v>
                </c:pt>
                <c:pt idx="77">
                  <c:v>-20.077126967809132</c:v>
                </c:pt>
                <c:pt idx="78">
                  <c:v>-23.390670236696799</c:v>
                </c:pt>
                <c:pt idx="79">
                  <c:v>-22.788553419065384</c:v>
                </c:pt>
                <c:pt idx="80">
                  <c:v>-22.18170421879606</c:v>
                </c:pt>
                <c:pt idx="81">
                  <c:v>-26.279550027552155</c:v>
                </c:pt>
                <c:pt idx="82">
                  <c:v>-29.987783298369553</c:v>
                </c:pt>
                <c:pt idx="83">
                  <c:v>-33.509487675292007</c:v>
                </c:pt>
                <c:pt idx="84">
                  <c:v>-32.464313260965973</c:v>
                </c:pt>
                <c:pt idx="85">
                  <c:v>-35.03870215814424</c:v>
                </c:pt>
                <c:pt idx="86">
                  <c:v>-33.047486059769305</c:v>
                </c:pt>
                <c:pt idx="87">
                  <c:v>-30.232217920548187</c:v>
                </c:pt>
                <c:pt idx="88">
                  <c:v>-28.256804494235176</c:v>
                </c:pt>
                <c:pt idx="89">
                  <c:v>-26.988094592050427</c:v>
                </c:pt>
                <c:pt idx="90">
                  <c:v>-26.914929661952069</c:v>
                </c:pt>
                <c:pt idx="91">
                  <c:v>-31.668235585824334</c:v>
                </c:pt>
                <c:pt idx="92">
                  <c:v>-18.792254041445013</c:v>
                </c:pt>
                <c:pt idx="93">
                  <c:v>-3.4740520267319996</c:v>
                </c:pt>
                <c:pt idx="94">
                  <c:v>-17.952944222722202</c:v>
                </c:pt>
                <c:pt idx="95">
                  <c:v>-20.903156013508518</c:v>
                </c:pt>
                <c:pt idx="96">
                  <c:v>-24.773036970929851</c:v>
                </c:pt>
                <c:pt idx="97">
                  <c:v>-26.635480776601085</c:v>
                </c:pt>
                <c:pt idx="98">
                  <c:v>-29.489719997107965</c:v>
                </c:pt>
                <c:pt idx="99">
                  <c:v>-32.63469646304781</c:v>
                </c:pt>
                <c:pt idx="100">
                  <c:v>-35.546741284529894</c:v>
                </c:pt>
                <c:pt idx="101">
                  <c:v>-34.406946953040709</c:v>
                </c:pt>
                <c:pt idx="102">
                  <c:v>-30.965760452476488</c:v>
                </c:pt>
                <c:pt idx="103">
                  <c:v>-33.366676171610301</c:v>
                </c:pt>
                <c:pt idx="104">
                  <c:v>-35.618627644982645</c:v>
                </c:pt>
                <c:pt idx="105">
                  <c:v>-38.148678955764062</c:v>
                </c:pt>
                <c:pt idx="106">
                  <c:v>-41.502942371052718</c:v>
                </c:pt>
                <c:pt idx="107">
                  <c:v>-41.043180325239668</c:v>
                </c:pt>
                <c:pt idx="108">
                  <c:v>-40.463960849786815</c:v>
                </c:pt>
                <c:pt idx="109">
                  <c:v>-40.44992300979856</c:v>
                </c:pt>
                <c:pt idx="110">
                  <c:v>-42.169963876492211</c:v>
                </c:pt>
                <c:pt idx="111">
                  <c:v>-43.851686174032004</c:v>
                </c:pt>
                <c:pt idx="112">
                  <c:v>-45.484503264595922</c:v>
                </c:pt>
                <c:pt idx="113">
                  <c:v>-47.04841389926365</c:v>
                </c:pt>
                <c:pt idx="114">
                  <c:v>-48.817166120338804</c:v>
                </c:pt>
                <c:pt idx="115">
                  <c:v>-44.56310427901775</c:v>
                </c:pt>
                <c:pt idx="116">
                  <c:v>-39.955466037602605</c:v>
                </c:pt>
                <c:pt idx="117">
                  <c:v>-32.097922229843235</c:v>
                </c:pt>
                <c:pt idx="118">
                  <c:v>-23.212125047188458</c:v>
                </c:pt>
                <c:pt idx="119">
                  <c:v>-17.409279217966954</c:v>
                </c:pt>
                <c:pt idx="120">
                  <c:v>-19.681227261486335</c:v>
                </c:pt>
                <c:pt idx="121">
                  <c:v>-22.348349201388508</c:v>
                </c:pt>
                <c:pt idx="122">
                  <c:v>-25.369378843409418</c:v>
                </c:pt>
                <c:pt idx="123">
                  <c:v>-25.404572743876241</c:v>
                </c:pt>
                <c:pt idx="124">
                  <c:v>-25.498378887661776</c:v>
                </c:pt>
                <c:pt idx="125">
                  <c:v>-28.338301830246326</c:v>
                </c:pt>
                <c:pt idx="126">
                  <c:v>-30.309608696325483</c:v>
                </c:pt>
                <c:pt idx="127">
                  <c:v>-32.267768106154961</c:v>
                </c:pt>
                <c:pt idx="128">
                  <c:v>-34.716562447614372</c:v>
                </c:pt>
                <c:pt idx="129">
                  <c:v>-37.807990620942569</c:v>
                </c:pt>
                <c:pt idx="130">
                  <c:v>-31.89347676068639</c:v>
                </c:pt>
                <c:pt idx="131">
                  <c:v>-25.122078917008228</c:v>
                </c:pt>
                <c:pt idx="132">
                  <c:v>-18.368941811213112</c:v>
                </c:pt>
                <c:pt idx="133">
                  <c:v>-12.177642008841151</c:v>
                </c:pt>
                <c:pt idx="134">
                  <c:v>-5.5167636650003011</c:v>
                </c:pt>
                <c:pt idx="135">
                  <c:v>0</c:v>
                </c:pt>
                <c:pt idx="136">
                  <c:v>-3.4778621954414501</c:v>
                </c:pt>
                <c:pt idx="137">
                  <c:v>-7.3089085348154725</c:v>
                </c:pt>
                <c:pt idx="138">
                  <c:v>-13.719819760073182</c:v>
                </c:pt>
                <c:pt idx="139">
                  <c:v>-19.670371881676729</c:v>
                </c:pt>
                <c:pt idx="140">
                  <c:v>-26.110211075862466</c:v>
                </c:pt>
                <c:pt idx="141">
                  <c:v>-29.289775611044444</c:v>
                </c:pt>
                <c:pt idx="142">
                  <c:v>-23.912871595090991</c:v>
                </c:pt>
                <c:pt idx="143">
                  <c:v>-18.12710030362522</c:v>
                </c:pt>
                <c:pt idx="144">
                  <c:v>-20.7332195892185</c:v>
                </c:pt>
                <c:pt idx="145">
                  <c:v>-13.708857924574314</c:v>
                </c:pt>
                <c:pt idx="146">
                  <c:v>-5.6042274729002024</c:v>
                </c:pt>
                <c:pt idx="147">
                  <c:v>0</c:v>
                </c:pt>
                <c:pt idx="148">
                  <c:v>0</c:v>
                </c:pt>
                <c:pt idx="149">
                  <c:v>-3.0848834162955141</c:v>
                </c:pt>
                <c:pt idx="150">
                  <c:v>-6.34120086504063</c:v>
                </c:pt>
                <c:pt idx="151">
                  <c:v>-8.6415708988112456</c:v>
                </c:pt>
                <c:pt idx="152">
                  <c:v>-3.1808882686209961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-8.5865863243384855</c:v>
                </c:pt>
                <c:pt idx="158">
                  <c:v>-17.226195699107905</c:v>
                </c:pt>
                <c:pt idx="159">
                  <c:v>-23.894507153790723</c:v>
                </c:pt>
                <c:pt idx="160">
                  <c:v>-26.361904256153423</c:v>
                </c:pt>
                <c:pt idx="161">
                  <c:v>-28.734837391205314</c:v>
                </c:pt>
                <c:pt idx="162">
                  <c:v>-22.881646802298562</c:v>
                </c:pt>
                <c:pt idx="163">
                  <c:v>-16.547718657818756</c:v>
                </c:pt>
                <c:pt idx="164">
                  <c:v>-9.6935687493110656</c:v>
                </c:pt>
                <c:pt idx="165">
                  <c:v>-3.3411252620671572</c:v>
                </c:pt>
                <c:pt idx="166">
                  <c:v>0</c:v>
                </c:pt>
                <c:pt idx="167">
                  <c:v>0</c:v>
                </c:pt>
                <c:pt idx="168">
                  <c:v>-2.7115535761068954</c:v>
                </c:pt>
                <c:pt idx="169">
                  <c:v>-5.770137168160117</c:v>
                </c:pt>
                <c:pt idx="170">
                  <c:v>-8.8066247574491658</c:v>
                </c:pt>
                <c:pt idx="171">
                  <c:v>-11.530241413894228</c:v>
                </c:pt>
                <c:pt idx="172">
                  <c:v>-14.62448107101897</c:v>
                </c:pt>
                <c:pt idx="173">
                  <c:v>-17.778253187599091</c:v>
                </c:pt>
                <c:pt idx="174">
                  <c:v>-10.895924629421971</c:v>
                </c:pt>
                <c:pt idx="175">
                  <c:v>-15.290433979307039</c:v>
                </c:pt>
                <c:pt idx="176">
                  <c:v>-20.54677684333668</c:v>
                </c:pt>
                <c:pt idx="177">
                  <c:v>-24.649535628816988</c:v>
                </c:pt>
                <c:pt idx="178">
                  <c:v>-26.988815175053617</c:v>
                </c:pt>
                <c:pt idx="179">
                  <c:v>-26.701896712288566</c:v>
                </c:pt>
                <c:pt idx="180">
                  <c:v>-28.829116359052055</c:v>
                </c:pt>
                <c:pt idx="181">
                  <c:v>-33.2341782558752</c:v>
                </c:pt>
                <c:pt idx="182">
                  <c:v>-37.510899088057151</c:v>
                </c:pt>
                <c:pt idx="183">
                  <c:v>-41.513672253624357</c:v>
                </c:pt>
                <c:pt idx="184">
                  <c:v>-36.962862890073509</c:v>
                </c:pt>
                <c:pt idx="185">
                  <c:v>-31.277629866732614</c:v>
                </c:pt>
                <c:pt idx="186">
                  <c:v>-24.580034454216126</c:v>
                </c:pt>
                <c:pt idx="187">
                  <c:v>-21.46799762595808</c:v>
                </c:pt>
                <c:pt idx="188">
                  <c:v>-20.387848261368813</c:v>
                </c:pt>
                <c:pt idx="189">
                  <c:v>-23.281792734445862</c:v>
                </c:pt>
                <c:pt idx="190">
                  <c:v>-17.734445287421252</c:v>
                </c:pt>
                <c:pt idx="191">
                  <c:v>-11.381871996477422</c:v>
                </c:pt>
                <c:pt idx="192">
                  <c:v>-15.990966537189843</c:v>
                </c:pt>
                <c:pt idx="193">
                  <c:v>-14.670415840892082</c:v>
                </c:pt>
                <c:pt idx="194">
                  <c:v>-18.392547295566285</c:v>
                </c:pt>
                <c:pt idx="195">
                  <c:v>-18.325200301586996</c:v>
                </c:pt>
                <c:pt idx="196">
                  <c:v>-18.16471798622463</c:v>
                </c:pt>
                <c:pt idx="197">
                  <c:v>-17.360729755803728</c:v>
                </c:pt>
                <c:pt idx="198">
                  <c:v>-17.310392762532125</c:v>
                </c:pt>
                <c:pt idx="199">
                  <c:v>-19.000146329344403</c:v>
                </c:pt>
                <c:pt idx="200">
                  <c:v>-16.358154770005484</c:v>
                </c:pt>
                <c:pt idx="201">
                  <c:v>-14.221639205445758</c:v>
                </c:pt>
                <c:pt idx="202">
                  <c:v>-6.8056425949655548</c:v>
                </c:pt>
                <c:pt idx="203">
                  <c:v>0</c:v>
                </c:pt>
                <c:pt idx="204">
                  <c:v>0</c:v>
                </c:pt>
                <c:pt idx="205">
                  <c:v>-6.2090647105056185</c:v>
                </c:pt>
                <c:pt idx="206">
                  <c:v>-11.369163324808429</c:v>
                </c:pt>
                <c:pt idx="207">
                  <c:v>-16.17570856760765</c:v>
                </c:pt>
                <c:pt idx="208">
                  <c:v>-5.749828987432581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-2.8294472098506662</c:v>
                </c:pt>
                <c:pt idx="213">
                  <c:v>-5.9988823218165122</c:v>
                </c:pt>
                <c:pt idx="214">
                  <c:v>-8.6401241009585465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-2.7901493319360759</c:v>
                </c:pt>
                <c:pt idx="220">
                  <c:v>-7.2348832035221022</c:v>
                </c:pt>
                <c:pt idx="221">
                  <c:v>0</c:v>
                </c:pt>
                <c:pt idx="222">
                  <c:v>-4.7746921666230175</c:v>
                </c:pt>
                <c:pt idx="223">
                  <c:v>-8.4045801125900876</c:v>
                </c:pt>
                <c:pt idx="224">
                  <c:v>-4.7150868436120046</c:v>
                </c:pt>
                <c:pt idx="225">
                  <c:v>0</c:v>
                </c:pt>
                <c:pt idx="226">
                  <c:v>0</c:v>
                </c:pt>
                <c:pt idx="227">
                  <c:v>-4.7157453497511215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-11.55357610689023</c:v>
                </c:pt>
                <c:pt idx="235">
                  <c:v>-4.1276217717725157</c:v>
                </c:pt>
                <c:pt idx="236">
                  <c:v>0</c:v>
                </c:pt>
                <c:pt idx="237">
                  <c:v>0</c:v>
                </c:pt>
                <c:pt idx="238">
                  <c:v>-5.7964369924024206</c:v>
                </c:pt>
                <c:pt idx="239">
                  <c:v>-8.7025070851832869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-3.6547026460571175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-5.187319884726227</c:v>
                </c:pt>
                <c:pt idx="250">
                  <c:v>-10.217335007425444</c:v>
                </c:pt>
                <c:pt idx="251">
                  <c:v>0</c:v>
                </c:pt>
                <c:pt idx="252">
                  <c:v>0</c:v>
                </c:pt>
                <c:pt idx="253">
                  <c:v>-7.8399266439612258</c:v>
                </c:pt>
                <c:pt idx="254">
                  <c:v>-14.286544298156246</c:v>
                </c:pt>
                <c:pt idx="255">
                  <c:v>-18.059104046102203</c:v>
                </c:pt>
                <c:pt idx="256">
                  <c:v>-15.48302138577532</c:v>
                </c:pt>
                <c:pt idx="257">
                  <c:v>-12.377570442457264</c:v>
                </c:pt>
                <c:pt idx="258">
                  <c:v>-10.070508831104618</c:v>
                </c:pt>
                <c:pt idx="259">
                  <c:v>-12.950749935479111</c:v>
                </c:pt>
                <c:pt idx="260">
                  <c:v>-18.86882182223394</c:v>
                </c:pt>
                <c:pt idx="261">
                  <c:v>-14.767095568931776</c:v>
                </c:pt>
                <c:pt idx="262">
                  <c:v>-10.340767960640306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88933504"/>
        <c:axId val="-1688928064"/>
      </c:lineChart>
      <c:catAx>
        <c:axId val="-1688933504"/>
        <c:scaling>
          <c:orientation val="minMax"/>
        </c:scaling>
        <c:delete val="0"/>
        <c:axPos val="b"/>
        <c:majorTickMark val="out"/>
        <c:minorTickMark val="none"/>
        <c:tickLblPos val="nextTo"/>
        <c:crossAx val="-1688928064"/>
        <c:crosses val="autoZero"/>
        <c:auto val="1"/>
        <c:lblAlgn val="ctr"/>
        <c:lblOffset val="100"/>
        <c:noMultiLvlLbl val="0"/>
      </c:catAx>
      <c:valAx>
        <c:axId val="-1688928064"/>
        <c:scaling>
          <c:orientation val="minMax"/>
        </c:scaling>
        <c:delete val="0"/>
        <c:axPos val="l"/>
        <c:majorGridlines/>
        <c:numFmt formatCode="#\ ##0.00_ ;[Red]\-#\ ##0.00\ " sourceLinked="1"/>
        <c:majorTickMark val="out"/>
        <c:minorTickMark val="none"/>
        <c:tickLblPos val="nextTo"/>
        <c:crossAx val="-168893350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Диаграмма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4"/>
  <sheetViews>
    <sheetView tabSelected="1" workbookViewId="0">
      <pane ySplit="1" topLeftCell="A2" activePane="bottomLeft" state="frozen"/>
      <selection activeCell="N9" sqref="N9"/>
      <selection pane="bottomLeft" activeCell="J17" sqref="J17"/>
    </sheetView>
  </sheetViews>
  <sheetFormatPr defaultRowHeight="15" x14ac:dyDescent="0.25"/>
  <cols>
    <col min="1" max="1" width="15.28515625" style="4" bestFit="1" customWidth="1"/>
    <col min="2" max="2" width="14.5703125" style="2" customWidth="1"/>
    <col min="5" max="5" width="11.42578125" bestFit="1" customWidth="1"/>
    <col min="6" max="6" width="12.140625" bestFit="1" customWidth="1"/>
  </cols>
  <sheetData>
    <row r="1" spans="1:6" s="1" customFormat="1" ht="45" x14ac:dyDescent="0.25">
      <c r="A1" s="3" t="s">
        <v>1</v>
      </c>
      <c r="B1" s="10" t="s">
        <v>2</v>
      </c>
      <c r="D1" s="1" t="s">
        <v>5</v>
      </c>
      <c r="E1" s="1" t="s">
        <v>12</v>
      </c>
      <c r="F1" s="1" t="s">
        <v>13</v>
      </c>
    </row>
    <row r="2" spans="1:6" x14ac:dyDescent="0.25">
      <c r="A2" s="4">
        <v>41296</v>
      </c>
      <c r="B2" s="2">
        <v>-17.100000000000001</v>
      </c>
      <c r="D2" s="2">
        <f t="shared" ref="D2:D33" si="0">1+opt_F*(B2/-maxLoss)</f>
        <v>0.96640031438302332</v>
      </c>
      <c r="E2" s="2">
        <f>D2</f>
        <v>0.96640031438302332</v>
      </c>
      <c r="F2" s="2">
        <f>-(1-E2/MAX(E$2:E2))*100</f>
        <v>0</v>
      </c>
    </row>
    <row r="3" spans="1:6" x14ac:dyDescent="0.25">
      <c r="A3" s="4">
        <v>41296</v>
      </c>
      <c r="B3" s="2">
        <v>-21</v>
      </c>
      <c r="D3" s="2">
        <f t="shared" si="0"/>
        <v>0.95873722818967777</v>
      </c>
      <c r="E3" s="2">
        <f>E2*D3</f>
        <v>0.92652395873321292</v>
      </c>
      <c r="F3" s="2">
        <f>-(1-E3/MAX(E$2:E3))*100</f>
        <v>-4.126277181032223</v>
      </c>
    </row>
    <row r="4" spans="1:6" x14ac:dyDescent="0.25">
      <c r="A4" s="4">
        <v>41296</v>
      </c>
      <c r="B4" s="2">
        <v>-25.7</v>
      </c>
      <c r="D4" s="2">
        <f t="shared" si="0"/>
        <v>0.9495022268797485</v>
      </c>
      <c r="E4" s="2">
        <f>E3*D4</f>
        <v>0.87973656207462592</v>
      </c>
      <c r="F4" s="2">
        <f>-(1-E4/MAX(E$2:E4))*100</f>
        <v>-8.9676866841383323</v>
      </c>
    </row>
    <row r="5" spans="1:6" x14ac:dyDescent="0.25">
      <c r="A5" s="4">
        <v>41296</v>
      </c>
      <c r="B5" s="2">
        <v>-20.7</v>
      </c>
      <c r="D5" s="2">
        <f t="shared" si="0"/>
        <v>0.95932669635839662</v>
      </c>
      <c r="E5" s="2">
        <f t="shared" ref="E5:E68" si="1">E4*D5</f>
        <v>0.84395476976074435</v>
      </c>
      <c r="F5" s="2">
        <f>-(1-E5/MAX(E$2:E5))*100</f>
        <v>-12.670271604831962</v>
      </c>
    </row>
    <row r="6" spans="1:6" x14ac:dyDescent="0.25">
      <c r="A6" s="4">
        <v>41306</v>
      </c>
      <c r="B6" s="2">
        <v>-21.7</v>
      </c>
      <c r="D6" s="2">
        <f t="shared" si="0"/>
        <v>0.957361802462667</v>
      </c>
      <c r="E6" s="2">
        <f t="shared" si="1"/>
        <v>0.80797005957511137</v>
      </c>
      <c r="F6" s="2">
        <f>-(1-E6/MAX(E$2:E6))*100</f>
        <v>-16.39385381502677</v>
      </c>
    </row>
    <row r="7" spans="1:6" x14ac:dyDescent="0.25">
      <c r="A7" s="4">
        <v>41306</v>
      </c>
      <c r="B7" s="2">
        <v>-22.4</v>
      </c>
      <c r="D7" s="2">
        <f t="shared" si="0"/>
        <v>0.95598637673565623</v>
      </c>
      <c r="E7" s="2">
        <f t="shared" si="1"/>
        <v>0.77240836976410299</v>
      </c>
      <c r="F7" s="2">
        <f>-(1-E7/MAX(E$2:E7))*100</f>
        <v>-20.073663235795834</v>
      </c>
    </row>
    <row r="8" spans="1:6" x14ac:dyDescent="0.25">
      <c r="A8" s="4">
        <v>41310</v>
      </c>
      <c r="B8" s="2">
        <v>-17.399999999999999</v>
      </c>
      <c r="D8" s="2">
        <f t="shared" si="0"/>
        <v>0.96581084621430446</v>
      </c>
      <c r="E8" s="2">
        <f t="shared" si="1"/>
        <v>0.74600038122487966</v>
      </c>
      <c r="F8" s="2">
        <f>-(1-E8/MAX(E$2:E8))*100</f>
        <v>-22.806277054954506</v>
      </c>
    </row>
    <row r="9" spans="1:6" x14ac:dyDescent="0.25">
      <c r="A9" s="4">
        <v>41310</v>
      </c>
      <c r="B9" s="2">
        <v>-15.4</v>
      </c>
      <c r="D9" s="2">
        <f t="shared" si="0"/>
        <v>0.96974063400576371</v>
      </c>
      <c r="E9" s="2">
        <f t="shared" si="1"/>
        <v>0.72342688265755628</v>
      </c>
      <c r="F9" s="2">
        <f>-(1-E9/MAX(E$2:E9))*100</f>
        <v>-25.142110170006305</v>
      </c>
    </row>
    <row r="10" spans="1:6" x14ac:dyDescent="0.25">
      <c r="A10" s="4">
        <v>41312</v>
      </c>
      <c r="B10" s="2">
        <v>33.299999999999997</v>
      </c>
      <c r="D10" s="2">
        <f t="shared" si="0"/>
        <v>1.0654309667277966</v>
      </c>
      <c r="E10" s="2">
        <f t="shared" si="1"/>
        <v>0.77076140294671647</v>
      </c>
      <c r="F10" s="2">
        <f>-(1-E10/MAX(E$2:E10))*100</f>
        <v>-20.244086071226931</v>
      </c>
    </row>
    <row r="11" spans="1:6" x14ac:dyDescent="0.25">
      <c r="A11" s="4">
        <v>41312</v>
      </c>
      <c r="B11" s="2">
        <v>55.7</v>
      </c>
      <c r="D11" s="2">
        <f t="shared" si="0"/>
        <v>1.1094445899921404</v>
      </c>
      <c r="E11" s="2">
        <f t="shared" si="1"/>
        <v>0.85511706867398674</v>
      </c>
      <c r="F11" s="2">
        <f>-(1-E11/MAX(E$2:E11))*100</f>
        <v>-11.51523277184392</v>
      </c>
    </row>
    <row r="12" spans="1:6" x14ac:dyDescent="0.25">
      <c r="A12" s="4">
        <v>41312</v>
      </c>
      <c r="B12" s="2">
        <v>50.8</v>
      </c>
      <c r="D12" s="2">
        <f t="shared" si="0"/>
        <v>1.0998166099030653</v>
      </c>
      <c r="E12" s="2">
        <f t="shared" si="1"/>
        <v>0.94047195553927077</v>
      </c>
      <c r="F12" s="2">
        <f>-(1-E12/MAX(E$2:E12))*100</f>
        <v>-2.6829832790675301</v>
      </c>
    </row>
    <row r="13" spans="1:6" x14ac:dyDescent="0.25">
      <c r="A13" s="4">
        <v>41312</v>
      </c>
      <c r="B13" s="2">
        <v>65.400000000000006</v>
      </c>
      <c r="D13" s="2">
        <f t="shared" si="0"/>
        <v>1.1285040607807177</v>
      </c>
      <c r="E13" s="2">
        <f t="shared" si="1"/>
        <v>1.0613264208764497</v>
      </c>
      <c r="F13" s="2">
        <f>-(1-E13/MAX(E$2:E13))*100</f>
        <v>0</v>
      </c>
    </row>
    <row r="14" spans="1:6" x14ac:dyDescent="0.25">
      <c r="A14" s="4">
        <v>41316</v>
      </c>
      <c r="B14" s="2">
        <v>-13.1</v>
      </c>
      <c r="D14" s="2">
        <f t="shared" si="0"/>
        <v>0.97425988996594182</v>
      </c>
      <c r="E14" s="2">
        <f t="shared" si="1"/>
        <v>1.0340077620210366</v>
      </c>
      <c r="F14" s="2">
        <f>-(1-E14/MAX(E$2:E14))*100</f>
        <v>-2.5740110034058294</v>
      </c>
    </row>
    <row r="15" spans="1:6" x14ac:dyDescent="0.25">
      <c r="A15" s="4">
        <v>41317</v>
      </c>
      <c r="B15" s="2">
        <v>-19.2</v>
      </c>
      <c r="D15" s="2">
        <f t="shared" si="0"/>
        <v>0.96227403720199112</v>
      </c>
      <c r="E15" s="2">
        <f t="shared" si="1"/>
        <v>0.9949988236581786</v>
      </c>
      <c r="F15" s="2">
        <f>-(1-E15/MAX(E$2:E15))*100</f>
        <v>-6.2495002398505584</v>
      </c>
    </row>
    <row r="16" spans="1:6" x14ac:dyDescent="0.25">
      <c r="A16" s="4">
        <v>41319</v>
      </c>
      <c r="B16" s="2">
        <v>-25.4</v>
      </c>
      <c r="D16" s="2">
        <f t="shared" si="0"/>
        <v>0.95009169504846736</v>
      </c>
      <c r="E16" s="2">
        <f t="shared" si="1"/>
        <v>0.94534011894062997</v>
      </c>
      <c r="F16" s="2">
        <f>-(1-E16/MAX(E$2:E16))*100</f>
        <v>-10.928428771238686</v>
      </c>
    </row>
    <row r="17" spans="1:6" x14ac:dyDescent="0.25">
      <c r="A17" s="4">
        <v>41319</v>
      </c>
      <c r="B17" s="2">
        <v>-27.4</v>
      </c>
      <c r="D17" s="2">
        <f t="shared" si="0"/>
        <v>0.94616190725700811</v>
      </c>
      <c r="E17" s="2">
        <f t="shared" si="1"/>
        <v>0.89444480994343334</v>
      </c>
      <c r="F17" s="2">
        <f>-(1-E17/MAX(E$2:E17))*100</f>
        <v>-15.723872283816743</v>
      </c>
    </row>
    <row r="18" spans="1:6" x14ac:dyDescent="0.25">
      <c r="A18" s="4">
        <v>41319</v>
      </c>
      <c r="B18" s="2">
        <v>-24.8</v>
      </c>
      <c r="D18" s="2">
        <f t="shared" si="0"/>
        <v>0.95127063138590517</v>
      </c>
      <c r="E18" s="2">
        <f t="shared" si="1"/>
        <v>0.85085907909473579</v>
      </c>
      <c r="F18" s="2">
        <f>-(1-E18/MAX(E$2:E18))*100</f>
        <v>-19.830594776667176</v>
      </c>
    </row>
    <row r="19" spans="1:6" x14ac:dyDescent="0.25">
      <c r="A19" s="4">
        <v>41326</v>
      </c>
      <c r="B19" s="2">
        <v>13.93</v>
      </c>
      <c r="D19" s="2">
        <f t="shared" si="0"/>
        <v>1.0273709719675137</v>
      </c>
      <c r="E19" s="2">
        <f t="shared" si="1"/>
        <v>0.87414791909694234</v>
      </c>
      <c r="F19" s="2">
        <f>-(1-E19/MAX(E$2:E19))*100</f>
        <v>-17.636280233647085</v>
      </c>
    </row>
    <row r="20" spans="1:6" x14ac:dyDescent="0.25">
      <c r="A20" s="4">
        <v>41330</v>
      </c>
      <c r="B20" s="2">
        <v>59.3</v>
      </c>
      <c r="D20" s="2">
        <f t="shared" si="0"/>
        <v>1.116518208016767</v>
      </c>
      <c r="E20" s="2">
        <f t="shared" si="1"/>
        <v>0.97600206817170387</v>
      </c>
      <c r="F20" s="2">
        <f>-(1-E20/MAX(E$2:E20))*100</f>
        <v>-8.0394072008764699</v>
      </c>
    </row>
    <row r="21" spans="1:6" x14ac:dyDescent="0.25">
      <c r="A21" s="4">
        <v>41340</v>
      </c>
      <c r="B21" s="2">
        <v>-26.4</v>
      </c>
      <c r="D21" s="2">
        <f t="shared" si="0"/>
        <v>0.94812680115273773</v>
      </c>
      <c r="E21" s="2">
        <f t="shared" si="1"/>
        <v>0.9253737188140938</v>
      </c>
      <c r="F21" s="2">
        <f>-(1-E21/MAX(E$2:E21))*100</f>
        <v>-12.809697317257529</v>
      </c>
    </row>
    <row r="22" spans="1:6" x14ac:dyDescent="0.25">
      <c r="A22" s="4">
        <v>41341</v>
      </c>
      <c r="B22" s="2">
        <v>13</v>
      </c>
      <c r="D22" s="2">
        <f t="shared" si="0"/>
        <v>1.0255436206444852</v>
      </c>
      <c r="E22" s="2">
        <f t="shared" si="1"/>
        <v>0.94901111404185756</v>
      </c>
      <c r="F22" s="2">
        <f>-(1-E22/MAX(E$2:E22))*100</f>
        <v>-10.582541301651705</v>
      </c>
    </row>
    <row r="23" spans="1:6" x14ac:dyDescent="0.25">
      <c r="A23" s="4">
        <v>41341</v>
      </c>
      <c r="B23" s="2">
        <v>14.92</v>
      </c>
      <c r="D23" s="2">
        <f t="shared" si="0"/>
        <v>1.029316216924286</v>
      </c>
      <c r="E23" s="2">
        <f t="shared" si="1"/>
        <v>0.97683252972466694</v>
      </c>
      <c r="F23" s="2">
        <f>-(1-E23/MAX(E$2:E23))*100</f>
        <v>-7.9611596856325466</v>
      </c>
    </row>
    <row r="24" spans="1:6" x14ac:dyDescent="0.25">
      <c r="A24" s="4">
        <v>41341</v>
      </c>
      <c r="B24" s="2">
        <v>55.9</v>
      </c>
      <c r="D24" s="2">
        <f t="shared" si="0"/>
        <v>1.1098375687712863</v>
      </c>
      <c r="E24" s="2">
        <f t="shared" si="1"/>
        <v>1.0841254398863296</v>
      </c>
      <c r="F24" s="2">
        <f>-(1-E24/MAX(E$2:E24))*100</f>
        <v>0</v>
      </c>
    </row>
    <row r="25" spans="1:6" x14ac:dyDescent="0.25">
      <c r="A25" s="4">
        <v>41341</v>
      </c>
      <c r="B25" s="2">
        <v>-33.1</v>
      </c>
      <c r="D25" s="2">
        <f t="shared" si="0"/>
        <v>0.93496201205134921</v>
      </c>
      <c r="E25" s="2">
        <f t="shared" si="1"/>
        <v>1.0136161025921768</v>
      </c>
      <c r="F25" s="2">
        <f>-(1-E25/MAX(E$2:E25))*100</f>
        <v>-6.5037987948650677</v>
      </c>
    </row>
    <row r="26" spans="1:6" x14ac:dyDescent="0.25">
      <c r="A26" s="4">
        <v>41343</v>
      </c>
      <c r="B26" s="2">
        <v>13.9</v>
      </c>
      <c r="D26" s="2">
        <f t="shared" si="0"/>
        <v>1.0273120251506418</v>
      </c>
      <c r="E26" s="2">
        <f t="shared" si="1"/>
        <v>1.0413000110792698</v>
      </c>
      <c r="F26" s="2">
        <f>-(1-E26/MAX(E$2:E26))*100</f>
        <v>-3.9502281960609675</v>
      </c>
    </row>
    <row r="27" spans="1:6" x14ac:dyDescent="0.25">
      <c r="A27" s="4">
        <v>41343</v>
      </c>
      <c r="B27" s="2">
        <v>0.1</v>
      </c>
      <c r="D27" s="2">
        <f t="shared" si="0"/>
        <v>1.000196489389573</v>
      </c>
      <c r="E27" s="2">
        <f t="shared" si="1"/>
        <v>1.0415046154828091</v>
      </c>
      <c r="F27" s="2">
        <f>-(1-E27/MAX(E$2:E27))*100</f>
        <v>-3.9313554350305813</v>
      </c>
    </row>
    <row r="28" spans="1:6" x14ac:dyDescent="0.25">
      <c r="A28" s="4">
        <v>41345</v>
      </c>
      <c r="B28" s="2">
        <v>-20.9</v>
      </c>
      <c r="D28" s="2">
        <f t="shared" si="0"/>
        <v>0.95893371757925072</v>
      </c>
      <c r="E28" s="2">
        <f t="shared" si="1"/>
        <v>0.99873389280087821</v>
      </c>
      <c r="F28" s="2">
        <f>-(1-E28/MAX(E$2:E28))*100</f>
        <v>-7.8765375245142044</v>
      </c>
    </row>
    <row r="29" spans="1:6" x14ac:dyDescent="0.25">
      <c r="A29" s="4">
        <v>41346</v>
      </c>
      <c r="B29" s="2">
        <v>-27.6</v>
      </c>
      <c r="D29" s="2">
        <f t="shared" si="0"/>
        <v>0.9457689284778622</v>
      </c>
      <c r="E29" s="2">
        <f t="shared" si="1"/>
        <v>0.94457148362881072</v>
      </c>
      <c r="F29" s="2">
        <f>-(1-E29/MAX(E$2:E29))*100</f>
        <v>-12.872491606889247</v>
      </c>
    </row>
    <row r="30" spans="1:6" x14ac:dyDescent="0.25">
      <c r="A30" s="4">
        <v>41368</v>
      </c>
      <c r="B30" s="2">
        <v>51</v>
      </c>
      <c r="D30" s="2">
        <f t="shared" si="0"/>
        <v>1.1002095886822112</v>
      </c>
      <c r="E30" s="2">
        <f t="shared" si="1"/>
        <v>1.0392266034841999</v>
      </c>
      <c r="F30" s="2">
        <f>-(1-E30/MAX(E$2:E30))*100</f>
        <v>-4.1414798279097003</v>
      </c>
    </row>
    <row r="31" spans="1:6" x14ac:dyDescent="0.25">
      <c r="A31" s="4">
        <v>41368</v>
      </c>
      <c r="B31" s="2">
        <v>59.8</v>
      </c>
      <c r="D31" s="2">
        <f t="shared" si="0"/>
        <v>1.1175006549646318</v>
      </c>
      <c r="E31" s="2">
        <f t="shared" si="1"/>
        <v>1.1613364100502632</v>
      </c>
      <c r="F31" s="2">
        <f>-(1-E31/MAX(E$2:E31))*100</f>
        <v>0</v>
      </c>
    </row>
    <row r="32" spans="1:6" x14ac:dyDescent="0.25">
      <c r="A32" s="4">
        <v>41368</v>
      </c>
      <c r="B32" s="2">
        <v>59.8</v>
      </c>
      <c r="D32" s="2">
        <f t="shared" si="0"/>
        <v>1.1175006549646318</v>
      </c>
      <c r="E32" s="2">
        <f t="shared" si="1"/>
        <v>1.2977941988654433</v>
      </c>
      <c r="F32" s="2">
        <f>-(1-E32/MAX(E$2:E32))*100</f>
        <v>0</v>
      </c>
    </row>
    <row r="33" spans="1:6" x14ac:dyDescent="0.25">
      <c r="A33" s="4">
        <v>41371</v>
      </c>
      <c r="B33" s="2">
        <v>7</v>
      </c>
      <c r="D33" s="2">
        <f t="shared" si="0"/>
        <v>1.0137542572701075</v>
      </c>
      <c r="E33" s="2">
        <f t="shared" si="1"/>
        <v>1.3156443941602918</v>
      </c>
      <c r="F33" s="2">
        <f>-(1-E33/MAX(E$2:E33))*100</f>
        <v>0</v>
      </c>
    </row>
    <row r="34" spans="1:6" x14ac:dyDescent="0.25">
      <c r="A34" s="4">
        <v>41371</v>
      </c>
      <c r="B34" s="2">
        <v>6</v>
      </c>
      <c r="D34" s="2">
        <f t="shared" ref="D34:D65" si="2">1+opt_F*(B34/-maxLoss)</f>
        <v>1.0117893633743777</v>
      </c>
      <c r="E34" s="2">
        <f t="shared" si="1"/>
        <v>1.3311550039945106</v>
      </c>
      <c r="F34" s="2">
        <f>-(1-E34/MAX(E$2:E34))*100</f>
        <v>0</v>
      </c>
    </row>
    <row r="35" spans="1:6" x14ac:dyDescent="0.25">
      <c r="A35" s="4">
        <v>41371</v>
      </c>
      <c r="B35" s="2">
        <v>10</v>
      </c>
      <c r="D35" s="2">
        <f t="shared" si="2"/>
        <v>1.0196489389572962</v>
      </c>
      <c r="E35" s="2">
        <f t="shared" si="1"/>
        <v>1.3573107874106982</v>
      </c>
      <c r="F35" s="2">
        <f>-(1-E35/MAX(E$2:E35))*100</f>
        <v>0</v>
      </c>
    </row>
    <row r="36" spans="1:6" x14ac:dyDescent="0.25">
      <c r="A36" s="4">
        <v>41382</v>
      </c>
      <c r="B36" s="2">
        <v>18.53</v>
      </c>
      <c r="D36" s="2">
        <f t="shared" si="2"/>
        <v>1.0364094838878701</v>
      </c>
      <c r="E36" s="2">
        <f t="shared" si="1"/>
        <v>1.4067297726557604</v>
      </c>
      <c r="F36" s="2">
        <f>-(1-E36/MAX(E$2:E36))*100</f>
        <v>0</v>
      </c>
    </row>
    <row r="37" spans="1:6" x14ac:dyDescent="0.25">
      <c r="A37" s="4">
        <v>41382</v>
      </c>
      <c r="B37" s="2">
        <v>1</v>
      </c>
      <c r="D37" s="2">
        <f t="shared" si="2"/>
        <v>1.0019648938957297</v>
      </c>
      <c r="E37" s="2">
        <f t="shared" si="1"/>
        <v>1.4094938473989929</v>
      </c>
      <c r="F37" s="2">
        <f>-(1-E37/MAX(E$2:E37))*100</f>
        <v>0</v>
      </c>
    </row>
    <row r="38" spans="1:6" x14ac:dyDescent="0.25">
      <c r="A38" s="4">
        <v>41382</v>
      </c>
      <c r="B38" s="2">
        <v>5</v>
      </c>
      <c r="D38" s="2">
        <f t="shared" si="2"/>
        <v>1.0098244694786482</v>
      </c>
      <c r="E38" s="2">
        <f t="shared" si="1"/>
        <v>1.4233413766831067</v>
      </c>
      <c r="F38" s="2">
        <f>-(1-E38/MAX(E$2:E38))*100</f>
        <v>0</v>
      </c>
    </row>
    <row r="39" spans="1:6" x14ac:dyDescent="0.25">
      <c r="A39" s="4">
        <v>41387</v>
      </c>
      <c r="B39" s="2">
        <v>-21.1</v>
      </c>
      <c r="D39" s="2">
        <f t="shared" si="2"/>
        <v>0.95854073880010482</v>
      </c>
      <c r="E39" s="2">
        <f t="shared" si="1"/>
        <v>1.3643306947705833</v>
      </c>
      <c r="F39" s="2">
        <f>-(1-E39/MAX(E$2:E39))*100</f>
        <v>-4.1459261199895181</v>
      </c>
    </row>
    <row r="40" spans="1:6" x14ac:dyDescent="0.25">
      <c r="A40" s="4">
        <v>41387</v>
      </c>
      <c r="B40" s="2">
        <v>-20.6</v>
      </c>
      <c r="D40" s="2">
        <f t="shared" si="2"/>
        <v>0.95952318574796958</v>
      </c>
      <c r="E40" s="2">
        <f t="shared" si="1"/>
        <v>1.3091069346600108</v>
      </c>
      <c r="F40" s="2">
        <f>-(1-E40/MAX(E$2:E40))*100</f>
        <v>-8.0257936637311076</v>
      </c>
    </row>
    <row r="41" spans="1:6" x14ac:dyDescent="0.25">
      <c r="A41" s="4">
        <v>41389</v>
      </c>
      <c r="B41" s="2">
        <v>-21</v>
      </c>
      <c r="D41" s="2">
        <f t="shared" si="2"/>
        <v>0.95873722818967777</v>
      </c>
      <c r="E41" s="2">
        <f t="shared" si="1"/>
        <v>1.2550895539398244</v>
      </c>
      <c r="F41" s="2">
        <f>-(1-E41/MAX(E$2:E41))*100</f>
        <v>-11.820904352220063</v>
      </c>
    </row>
    <row r="42" spans="1:6" x14ac:dyDescent="0.25">
      <c r="A42" s="4">
        <v>41389</v>
      </c>
      <c r="B42" s="2">
        <v>-19.7</v>
      </c>
      <c r="D42" s="2">
        <f t="shared" si="2"/>
        <v>0.96129159025412625</v>
      </c>
      <c r="E42" s="2">
        <f t="shared" si="1"/>
        <v>1.2065070332181558</v>
      </c>
      <c r="F42" s="2">
        <f>-(1-E42/MAX(E$2:E42))*100</f>
        <v>-15.234176917574915</v>
      </c>
    </row>
    <row r="43" spans="1:6" x14ac:dyDescent="0.25">
      <c r="A43" s="4">
        <v>41390</v>
      </c>
      <c r="B43" s="2">
        <v>-16.39</v>
      </c>
      <c r="D43" s="2">
        <f t="shared" si="2"/>
        <v>0.96779538904899132</v>
      </c>
      <c r="E43" s="2">
        <f t="shared" si="1"/>
        <v>1.1676519436037094</v>
      </c>
      <c r="F43" s="2">
        <f>-(1-E43/MAX(E$2:E43))*100</f>
        <v>-17.964027271886451</v>
      </c>
    </row>
    <row r="44" spans="1:6" x14ac:dyDescent="0.25">
      <c r="A44" s="4">
        <v>41394</v>
      </c>
      <c r="B44" s="2">
        <v>38.799999999999997</v>
      </c>
      <c r="D44" s="2">
        <f t="shared" si="2"/>
        <v>1.0762378831543096</v>
      </c>
      <c r="E44" s="2">
        <f t="shared" si="1"/>
        <v>1.2566712560450715</v>
      </c>
      <c r="F44" s="2">
        <f>-(1-E44/MAX(E$2:E44))*100</f>
        <v>-11.709778368590396</v>
      </c>
    </row>
    <row r="45" spans="1:6" x14ac:dyDescent="0.25">
      <c r="A45" s="4">
        <v>41394</v>
      </c>
      <c r="B45" s="2">
        <v>-23.2</v>
      </c>
      <c r="D45" s="2">
        <f t="shared" si="2"/>
        <v>0.95441446161907262</v>
      </c>
      <c r="E45" s="2">
        <f t="shared" si="1"/>
        <v>1.1993852202704207</v>
      </c>
      <c r="F45" s="2">
        <f>-(1-E45/MAX(E$2:E45))*100</f>
        <v>-15.734535655429605</v>
      </c>
    </row>
    <row r="46" spans="1:6" x14ac:dyDescent="0.25">
      <c r="A46" s="4">
        <v>41395</v>
      </c>
      <c r="B46" s="2">
        <v>21.22</v>
      </c>
      <c r="D46" s="2">
        <f t="shared" si="2"/>
        <v>1.0416950484673828</v>
      </c>
      <c r="E46" s="2">
        <f t="shared" si="1"/>
        <v>1.2493936451606584</v>
      </c>
      <c r="F46" s="2">
        <f>-(1-E46/MAX(E$2:E46))*100</f>
        <v>-12.221083035456227</v>
      </c>
    </row>
    <row r="47" spans="1:6" x14ac:dyDescent="0.25">
      <c r="A47" s="4">
        <v>41395</v>
      </c>
      <c r="B47" s="2">
        <v>2</v>
      </c>
      <c r="D47" s="2">
        <f t="shared" si="2"/>
        <v>1.0039297877914592</v>
      </c>
      <c r="E47" s="2">
        <f t="shared" si="1"/>
        <v>1.2543034970541376</v>
      </c>
      <c r="F47" s="2">
        <f>-(1-E47/MAX(E$2:E47))*100</f>
        <v>-11.876130519221451</v>
      </c>
    </row>
    <row r="48" spans="1:6" x14ac:dyDescent="0.25">
      <c r="A48" s="4">
        <v>41397</v>
      </c>
      <c r="B48" s="2">
        <v>26.41</v>
      </c>
      <c r="D48" s="2">
        <f t="shared" si="2"/>
        <v>1.0518928477862195</v>
      </c>
      <c r="E48" s="2">
        <f t="shared" si="1"/>
        <v>1.3193928775044907</v>
      </c>
      <c r="F48" s="2">
        <f>-(1-E48/MAX(E$2:E48))*100</f>
        <v>-7.3031319739227278</v>
      </c>
    </row>
    <row r="49" spans="1:6" x14ac:dyDescent="0.25">
      <c r="A49" s="4">
        <v>41397</v>
      </c>
      <c r="B49" s="2">
        <v>0.81</v>
      </c>
      <c r="D49" s="2">
        <f t="shared" si="2"/>
        <v>1.0015915640555411</v>
      </c>
      <c r="E49" s="2">
        <f t="shared" si="1"/>
        <v>1.3214927757834638</v>
      </c>
      <c r="F49" s="2">
        <f>-(1-E49/MAX(E$2:E49))*100</f>
        <v>-7.1555989707111856</v>
      </c>
    </row>
    <row r="50" spans="1:6" x14ac:dyDescent="0.25">
      <c r="A50" s="4">
        <v>41397</v>
      </c>
      <c r="B50" s="2">
        <v>11</v>
      </c>
      <c r="D50" s="2">
        <f t="shared" si="2"/>
        <v>1.021613832853026</v>
      </c>
      <c r="E50" s="2">
        <f t="shared" si="1"/>
        <v>1.3500552997557289</v>
      </c>
      <c r="F50" s="2">
        <f>-(1-E50/MAX(E$2:E50))*100</f>
        <v>-5.148875605524827</v>
      </c>
    </row>
    <row r="51" spans="1:6" x14ac:dyDescent="0.25">
      <c r="A51" s="4">
        <v>41397</v>
      </c>
      <c r="B51" s="2">
        <v>-21.9</v>
      </c>
      <c r="D51" s="2">
        <f t="shared" si="2"/>
        <v>0.9569688236835211</v>
      </c>
      <c r="E51" s="2">
        <f t="shared" si="1"/>
        <v>1.2919608321149434</v>
      </c>
      <c r="F51" s="2">
        <f>-(1-E51/MAX(E$2:E51))*100</f>
        <v>-9.2304310631597613</v>
      </c>
    </row>
    <row r="52" spans="1:6" x14ac:dyDescent="0.25">
      <c r="A52" s="4">
        <v>41397</v>
      </c>
      <c r="B52" s="2">
        <v>-21.1</v>
      </c>
      <c r="D52" s="2">
        <f t="shared" si="2"/>
        <v>0.95854073880010482</v>
      </c>
      <c r="E52" s="2">
        <f t="shared" si="1"/>
        <v>1.238397090516256</v>
      </c>
      <c r="F52" s="2">
        <f>-(1-E52/MAX(E$2:E52))*100</f>
        <v>-12.993670330714114</v>
      </c>
    </row>
    <row r="53" spans="1:6" x14ac:dyDescent="0.25">
      <c r="A53" s="4">
        <v>41397</v>
      </c>
      <c r="B53" s="2">
        <v>-25</v>
      </c>
      <c r="D53" s="2">
        <f t="shared" si="2"/>
        <v>0.95087765260675927</v>
      </c>
      <c r="E53" s="2">
        <f t="shared" si="1"/>
        <v>1.177564118425138</v>
      </c>
      <c r="F53" s="2">
        <f>-(1-E53/MAX(E$2:E53))*100</f>
        <v>-17.267625482139604</v>
      </c>
    </row>
    <row r="54" spans="1:6" x14ac:dyDescent="0.25">
      <c r="A54" s="4">
        <v>41397</v>
      </c>
      <c r="B54" s="2">
        <v>-22.5</v>
      </c>
      <c r="D54" s="2">
        <f t="shared" si="2"/>
        <v>0.95578988734608328</v>
      </c>
      <c r="E54" s="2">
        <f t="shared" si="1"/>
        <v>1.1255038760923526</v>
      </c>
      <c r="F54" s="2">
        <f>-(1-E54/MAX(E$2:E54))*100</f>
        <v>-20.925233079700234</v>
      </c>
    </row>
    <row r="55" spans="1:6" x14ac:dyDescent="0.25">
      <c r="A55" s="4">
        <v>41400</v>
      </c>
      <c r="B55" s="2">
        <v>-15.5</v>
      </c>
      <c r="D55" s="2">
        <f t="shared" si="2"/>
        <v>0.96954414461619076</v>
      </c>
      <c r="E55" s="2">
        <f t="shared" si="1"/>
        <v>1.0912256928081672</v>
      </c>
      <c r="F55" s="2">
        <f>-(1-E55/MAX(E$2:E55))*100</f>
        <v>-23.333522745533298</v>
      </c>
    </row>
    <row r="56" spans="1:6" x14ac:dyDescent="0.25">
      <c r="A56" s="4">
        <v>41404</v>
      </c>
      <c r="B56" s="2">
        <v>-30.79</v>
      </c>
      <c r="D56" s="2">
        <f t="shared" si="2"/>
        <v>0.93950091695048465</v>
      </c>
      <c r="E56" s="2">
        <f t="shared" si="1"/>
        <v>1.0252075389932009</v>
      </c>
      <c r="F56" s="2">
        <f>-(1-E56/MAX(E$2:E56))*100</f>
        <v>-27.971774320065059</v>
      </c>
    </row>
    <row r="57" spans="1:6" x14ac:dyDescent="0.25">
      <c r="A57" s="4">
        <v>41404</v>
      </c>
      <c r="B57" s="2">
        <v>2</v>
      </c>
      <c r="D57" s="2">
        <f t="shared" si="2"/>
        <v>1.0039297877914592</v>
      </c>
      <c r="E57" s="2">
        <f t="shared" si="1"/>
        <v>1.0292363870636485</v>
      </c>
      <c r="F57" s="2">
        <f>-(1-E57/MAX(E$2:E57))*100</f>
        <v>-27.688718678147573</v>
      </c>
    </row>
    <row r="58" spans="1:6" x14ac:dyDescent="0.25">
      <c r="A58" s="4">
        <v>41408</v>
      </c>
      <c r="B58" s="2">
        <v>-16.600000000000001</v>
      </c>
      <c r="D58" s="2">
        <f t="shared" si="2"/>
        <v>0.96738276133088807</v>
      </c>
      <c r="E58" s="2">
        <f t="shared" si="1"/>
        <v>0.99566553817985903</v>
      </c>
      <c r="F58" s="2">
        <f>-(1-E58/MAX(E$2:E58))*100</f>
        <v>-30.047312999491727</v>
      </c>
    </row>
    <row r="59" spans="1:6" x14ac:dyDescent="0.25">
      <c r="A59" s="4">
        <v>41411</v>
      </c>
      <c r="B59" s="2">
        <v>-17.7</v>
      </c>
      <c r="D59" s="2">
        <f t="shared" si="2"/>
        <v>0.9652213780455855</v>
      </c>
      <c r="E59" s="2">
        <f t="shared" si="1"/>
        <v>0.96103766283446301</v>
      </c>
      <c r="F59" s="2">
        <f>-(1-E59/MAX(E$2:E59))*100</f>
        <v>-32.480171055377895</v>
      </c>
    </row>
    <row r="60" spans="1:6" x14ac:dyDescent="0.25">
      <c r="A60" s="4">
        <v>41417</v>
      </c>
      <c r="B60" s="2">
        <v>56.13</v>
      </c>
      <c r="D60" s="2">
        <f t="shared" si="2"/>
        <v>1.1102894943673041</v>
      </c>
      <c r="E60" s="2">
        <f t="shared" si="1"/>
        <v>1.0670300207364116</v>
      </c>
      <c r="F60" s="2">
        <f>-(1-E60/MAX(E$2:E60))*100</f>
        <v>-25.033443261308662</v>
      </c>
    </row>
    <row r="61" spans="1:6" x14ac:dyDescent="0.25">
      <c r="A61" s="4">
        <v>41417</v>
      </c>
      <c r="B61" s="2">
        <v>31.43</v>
      </c>
      <c r="D61" s="2">
        <f t="shared" si="2"/>
        <v>1.0617566151427822</v>
      </c>
      <c r="E61" s="2">
        <f t="shared" si="1"/>
        <v>1.132926183072825</v>
      </c>
      <c r="F61" s="2">
        <f>-(1-E61/MAX(E$2:E61))*100</f>
        <v>-20.403762468217757</v>
      </c>
    </row>
    <row r="62" spans="1:6" x14ac:dyDescent="0.25">
      <c r="A62" s="4">
        <v>41417</v>
      </c>
      <c r="B62" s="2">
        <v>35.229999999999997</v>
      </c>
      <c r="D62" s="2">
        <f t="shared" si="2"/>
        <v>1.0692232119465548</v>
      </c>
      <c r="E62" s="2">
        <f t="shared" si="1"/>
        <v>1.2113509723634766</v>
      </c>
      <c r="F62" s="2">
        <f>-(1-E62/MAX(E$2:E62))*100</f>
        <v>-14.893855247406872</v>
      </c>
    </row>
    <row r="63" spans="1:6" x14ac:dyDescent="0.25">
      <c r="A63" s="4">
        <v>41418</v>
      </c>
      <c r="B63" s="2">
        <v>-18.100000000000001</v>
      </c>
      <c r="D63" s="2">
        <f t="shared" si="2"/>
        <v>0.96443542048729369</v>
      </c>
      <c r="E63" s="2">
        <f t="shared" si="1"/>
        <v>1.1682697843890615</v>
      </c>
      <c r="F63" s="2">
        <f>-(1-E63/MAX(E$2:E63))*100</f>
        <v>-17.920619499480374</v>
      </c>
    </row>
    <row r="64" spans="1:6" x14ac:dyDescent="0.25">
      <c r="A64" s="4">
        <v>41423</v>
      </c>
      <c r="B64" s="2">
        <v>-28.5</v>
      </c>
      <c r="D64" s="2">
        <f t="shared" si="2"/>
        <v>0.94400052397170553</v>
      </c>
      <c r="E64" s="2">
        <f t="shared" si="1"/>
        <v>1.1028472886035854</v>
      </c>
      <c r="F64" s="2">
        <f>-(1-E64/MAX(E$2:E64))*100</f>
        <v>-22.517021800236492</v>
      </c>
    </row>
    <row r="65" spans="1:6" x14ac:dyDescent="0.25">
      <c r="A65" s="4">
        <v>41423</v>
      </c>
      <c r="B65" s="2">
        <v>-27.9</v>
      </c>
      <c r="D65" s="2">
        <f t="shared" si="2"/>
        <v>0.94517946030914335</v>
      </c>
      <c r="E65" s="2">
        <f t="shared" si="1"/>
        <v>1.0423886050457389</v>
      </c>
      <c r="F65" s="2">
        <f>-(1-E65/MAX(E$2:E65))*100</f>
        <v>-26.764680482002401</v>
      </c>
    </row>
    <row r="66" spans="1:6" x14ac:dyDescent="0.25">
      <c r="A66" s="4">
        <v>41423</v>
      </c>
      <c r="B66" s="2">
        <v>-26.5</v>
      </c>
      <c r="D66" s="2">
        <f t="shared" ref="D66:D97" si="3">1+opt_F*(B66/-maxLoss)</f>
        <v>0.94793031176316478</v>
      </c>
      <c r="E66" s="2">
        <f t="shared" si="1"/>
        <v>0.98811175535937779</v>
      </c>
      <c r="F66" s="2">
        <f>-(1-E66/MAX(E$2:E66))*100</f>
        <v>-30.578020737229551</v>
      </c>
    </row>
    <row r="67" spans="1:6" x14ac:dyDescent="0.25">
      <c r="A67" s="4">
        <v>41425</v>
      </c>
      <c r="B67" s="2">
        <v>16.72</v>
      </c>
      <c r="D67" s="2">
        <f t="shared" si="3"/>
        <v>1.0328530259365993</v>
      </c>
      <c r="E67" s="2">
        <f t="shared" si="1"/>
        <v>1.0205742164864582</v>
      </c>
      <c r="F67" s="2">
        <f>-(1-E67/MAX(E$2:E67))*100</f>
        <v>-28.297298651939684</v>
      </c>
    </row>
    <row r="68" spans="1:6" x14ac:dyDescent="0.25">
      <c r="A68" s="4">
        <v>41425</v>
      </c>
      <c r="B68" s="2">
        <v>-16</v>
      </c>
      <c r="D68" s="2">
        <f t="shared" si="3"/>
        <v>0.96856169766832589</v>
      </c>
      <c r="E68" s="2">
        <f t="shared" si="1"/>
        <v>0.98848909571664545</v>
      </c>
      <c r="F68" s="2">
        <f>-(1-E68/MAX(E$2:E68))*100</f>
        <v>-30.551509854917747</v>
      </c>
    </row>
    <row r="69" spans="1:6" x14ac:dyDescent="0.25">
      <c r="A69" s="4">
        <v>41429</v>
      </c>
      <c r="B69" s="2">
        <v>-24.08</v>
      </c>
      <c r="D69" s="2">
        <f t="shared" si="3"/>
        <v>0.95268535499083051</v>
      </c>
      <c r="E69" s="2">
        <f t="shared" ref="E69:E132" si="4">E68*D69</f>
        <v>0.94171908505737745</v>
      </c>
      <c r="F69" s="2">
        <f>-(1-E69/MAX(E$2:E69))*100</f>
        <v>-33.837440512555119</v>
      </c>
    </row>
    <row r="70" spans="1:6" x14ac:dyDescent="0.25">
      <c r="A70" s="4">
        <v>41432</v>
      </c>
      <c r="B70" s="2">
        <v>9</v>
      </c>
      <c r="D70" s="2">
        <f t="shared" si="3"/>
        <v>1.0176840450615667</v>
      </c>
      <c r="E70" s="2">
        <f t="shared" si="4"/>
        <v>0.95837248779286954</v>
      </c>
      <c r="F70" s="2">
        <f>-(1-E70/MAX(E$2:E70))*100</f>
        <v>-32.667418829190545</v>
      </c>
    </row>
    <row r="71" spans="1:6" x14ac:dyDescent="0.25">
      <c r="A71" s="4">
        <v>41432</v>
      </c>
      <c r="B71" s="2">
        <v>0.52</v>
      </c>
      <c r="D71" s="2">
        <f t="shared" si="3"/>
        <v>1.0010217448257794</v>
      </c>
      <c r="E71" s="2">
        <f t="shared" si="4"/>
        <v>0.95935169992344127</v>
      </c>
      <c r="F71" s="2">
        <f>-(1-E71/MAX(E$2:E71))*100</f>
        <v>-32.598622112772901</v>
      </c>
    </row>
    <row r="72" spans="1:6" x14ac:dyDescent="0.25">
      <c r="A72" s="4">
        <v>41432</v>
      </c>
      <c r="B72" s="2">
        <v>-41.18</v>
      </c>
      <c r="D72" s="2">
        <f t="shared" si="3"/>
        <v>0.91908566937385383</v>
      </c>
      <c r="E72" s="2">
        <f t="shared" si="4"/>
        <v>0.88172639928908059</v>
      </c>
      <c r="F72" s="2">
        <f>-(1-E72/MAX(E$2:E72))*100</f>
        <v>-38.052359487797801</v>
      </c>
    </row>
    <row r="73" spans="1:6" x14ac:dyDescent="0.25">
      <c r="A73" s="4">
        <v>41436</v>
      </c>
      <c r="B73" s="2">
        <v>-12.5</v>
      </c>
      <c r="D73" s="2">
        <f t="shared" si="3"/>
        <v>0.97543882630337964</v>
      </c>
      <c r="E73" s="2">
        <f t="shared" si="4"/>
        <v>0.86007016404324588</v>
      </c>
      <c r="F73" s="2">
        <f>-(1-E73/MAX(E$2:E73))*100</f>
        <v>-39.573866246513802</v>
      </c>
    </row>
    <row r="74" spans="1:6" x14ac:dyDescent="0.25">
      <c r="A74" s="4">
        <v>41443</v>
      </c>
      <c r="B74" s="2">
        <v>-17.2</v>
      </c>
      <c r="D74" s="2">
        <f t="shared" si="3"/>
        <v>0.96620382499345037</v>
      </c>
      <c r="E74" s="2">
        <f t="shared" si="4"/>
        <v>0.83100308226132846</v>
      </c>
      <c r="F74" s="2">
        <f>-(1-E74/MAX(E$2:E74))*100</f>
        <v>-41.616038437815796</v>
      </c>
    </row>
    <row r="75" spans="1:6" x14ac:dyDescent="0.25">
      <c r="A75" s="4">
        <v>41444</v>
      </c>
      <c r="B75" s="2">
        <v>46.3</v>
      </c>
      <c r="D75" s="2">
        <f t="shared" si="3"/>
        <v>1.0909745873722818</v>
      </c>
      <c r="E75" s="2">
        <f t="shared" si="4"/>
        <v>0.9066032447751472</v>
      </c>
      <c r="F75" s="2">
        <f>-(1-E75/MAX(E$2:E75))*100</f>
        <v>-36.304581625536926</v>
      </c>
    </row>
    <row r="76" spans="1:6" x14ac:dyDescent="0.25">
      <c r="A76" s="4">
        <v>41445</v>
      </c>
      <c r="B76" s="2">
        <v>44.43</v>
      </c>
      <c r="D76" s="2">
        <f t="shared" si="3"/>
        <v>1.0873002357872674</v>
      </c>
      <c r="E76" s="2">
        <f t="shared" si="4"/>
        <v>0.98574992180951926</v>
      </c>
      <c r="F76" s="2">
        <f>-(1-E76/MAX(E$2:E76))*100</f>
        <v>-30.743956582877651</v>
      </c>
    </row>
    <row r="77" spans="1:6" x14ac:dyDescent="0.25">
      <c r="A77" s="4">
        <v>41445</v>
      </c>
      <c r="B77" s="2">
        <v>26.23</v>
      </c>
      <c r="D77" s="2">
        <f t="shared" si="3"/>
        <v>1.0515391668849883</v>
      </c>
      <c r="E77" s="2">
        <f t="shared" si="4"/>
        <v>1.0365546515365243</v>
      </c>
      <c r="F77" s="2">
        <f>-(1-E77/MAX(E$2:E77))*100</f>
        <v>-27.174557803408593</v>
      </c>
    </row>
    <row r="78" spans="1:6" x14ac:dyDescent="0.25">
      <c r="A78" s="4">
        <v>41445</v>
      </c>
      <c r="B78" s="2">
        <v>14.43</v>
      </c>
      <c r="D78" s="2">
        <f t="shared" si="3"/>
        <v>1.0283534189153785</v>
      </c>
      <c r="E78" s="2">
        <f t="shared" si="4"/>
        <v>1.0659445198002235</v>
      </c>
      <c r="F78" s="2">
        <f>-(1-E78/MAX(E$2:E78))*100</f>
        <v>-25.109707533110949</v>
      </c>
    </row>
    <row r="79" spans="1:6" x14ac:dyDescent="0.25">
      <c r="A79" s="4">
        <v>41453</v>
      </c>
      <c r="B79" s="2">
        <v>34.200000000000003</v>
      </c>
      <c r="D79" s="2">
        <f t="shared" si="3"/>
        <v>1.0671993712339534</v>
      </c>
      <c r="E79" s="2">
        <f t="shared" si="4"/>
        <v>1.1375753213010769</v>
      </c>
      <c r="F79" s="2">
        <f>-(1-E79/MAX(E$2:E79))*100</f>
        <v>-20.077126967809132</v>
      </c>
    </row>
    <row r="80" spans="1:6" x14ac:dyDescent="0.25">
      <c r="A80" s="4">
        <v>41453</v>
      </c>
      <c r="B80" s="2">
        <v>-21.1</v>
      </c>
      <c r="D80" s="2">
        <f t="shared" si="3"/>
        <v>0.95854073880010482</v>
      </c>
      <c r="E80" s="2">
        <f t="shared" si="4"/>
        <v>1.0904122889207009</v>
      </c>
      <c r="F80" s="2">
        <f>-(1-E80/MAX(E$2:E80))*100</f>
        <v>-23.390670236696799</v>
      </c>
    </row>
    <row r="81" spans="1:6" x14ac:dyDescent="0.25">
      <c r="A81" s="4">
        <v>41455</v>
      </c>
      <c r="B81" s="2">
        <v>4</v>
      </c>
      <c r="D81" s="2">
        <f t="shared" si="3"/>
        <v>1.0078595755829185</v>
      </c>
      <c r="E81" s="2">
        <f t="shared" si="4"/>
        <v>1.0989824667220163</v>
      </c>
      <c r="F81" s="2">
        <f>-(1-E81/MAX(E$2:E81))*100</f>
        <v>-22.788553419065384</v>
      </c>
    </row>
    <row r="82" spans="1:6" x14ac:dyDescent="0.25">
      <c r="A82" s="4">
        <v>41455</v>
      </c>
      <c r="B82" s="2">
        <v>4</v>
      </c>
      <c r="D82" s="2">
        <f t="shared" si="3"/>
        <v>1.0078595755829185</v>
      </c>
      <c r="E82" s="2">
        <f t="shared" si="4"/>
        <v>1.1076200024835201</v>
      </c>
      <c r="F82" s="2">
        <f>-(1-E82/MAX(E$2:E82))*100</f>
        <v>-22.18170421879606</v>
      </c>
    </row>
    <row r="83" spans="1:6" x14ac:dyDescent="0.25">
      <c r="A83" s="4">
        <v>41459</v>
      </c>
      <c r="B83" s="2">
        <v>-26.8</v>
      </c>
      <c r="D83" s="2">
        <f t="shared" si="3"/>
        <v>0.94734084359444592</v>
      </c>
      <c r="E83" s="2">
        <f t="shared" si="4"/>
        <v>1.0492936675348201</v>
      </c>
      <c r="F83" s="2">
        <f>-(1-E83/MAX(E$2:E83))*100</f>
        <v>-26.279550027552155</v>
      </c>
    </row>
    <row r="84" spans="1:6" x14ac:dyDescent="0.25">
      <c r="A84" s="4">
        <v>41459</v>
      </c>
      <c r="B84" s="2">
        <v>-25.6</v>
      </c>
      <c r="D84" s="2">
        <f t="shared" si="3"/>
        <v>0.94969871626932145</v>
      </c>
      <c r="E84" s="2">
        <f t="shared" si="4"/>
        <v>0.99651284904734683</v>
      </c>
      <c r="F84" s="2">
        <f>-(1-E84/MAX(E$2:E84))*100</f>
        <v>-29.987783298369553</v>
      </c>
    </row>
    <row r="85" spans="1:6" x14ac:dyDescent="0.25">
      <c r="A85" s="4">
        <v>41459</v>
      </c>
      <c r="B85" s="2">
        <v>-25.6</v>
      </c>
      <c r="D85" s="2">
        <f t="shared" si="3"/>
        <v>0.94969871626932145</v>
      </c>
      <c r="E85" s="2">
        <f t="shared" si="4"/>
        <v>0.94638697348614942</v>
      </c>
      <c r="F85" s="2">
        <f>-(1-E85/MAX(E$2:E85))*100</f>
        <v>-33.509487675292007</v>
      </c>
    </row>
    <row r="86" spans="1:6" x14ac:dyDescent="0.25">
      <c r="A86" s="4">
        <v>41460</v>
      </c>
      <c r="B86" s="2">
        <v>8</v>
      </c>
      <c r="D86" s="2">
        <f t="shared" si="3"/>
        <v>1.015719151165837</v>
      </c>
      <c r="E86" s="2">
        <f t="shared" si="4"/>
        <v>0.96126337338375722</v>
      </c>
      <c r="F86" s="2">
        <f>-(1-E86/MAX(E$2:E86))*100</f>
        <v>-32.464313260965973</v>
      </c>
    </row>
    <row r="87" spans="1:6" x14ac:dyDescent="0.25">
      <c r="A87" s="4">
        <v>41460</v>
      </c>
      <c r="B87" s="2">
        <v>-19.399999999999999</v>
      </c>
      <c r="D87" s="2">
        <f t="shared" si="3"/>
        <v>0.96188105842284521</v>
      </c>
      <c r="E87" s="2">
        <f t="shared" si="4"/>
        <v>0.92462103101348303</v>
      </c>
      <c r="F87" s="2">
        <f>-(1-E87/MAX(E$2:E87))*100</f>
        <v>-35.03870215814424</v>
      </c>
    </row>
    <row r="88" spans="1:6" x14ac:dyDescent="0.25">
      <c r="A88" s="4">
        <v>41462</v>
      </c>
      <c r="B88" s="2">
        <v>15.6</v>
      </c>
      <c r="D88" s="2">
        <f t="shared" si="3"/>
        <v>1.0306523447733822</v>
      </c>
      <c r="E88" s="2">
        <f t="shared" si="4"/>
        <v>0.95296283364082846</v>
      </c>
      <c r="F88" s="2">
        <f>-(1-E88/MAX(E$2:E88))*100</f>
        <v>-33.047486059769305</v>
      </c>
    </row>
    <row r="89" spans="1:6" x14ac:dyDescent="0.25">
      <c r="A89" s="4">
        <v>41462</v>
      </c>
      <c r="B89" s="2">
        <v>21.4</v>
      </c>
      <c r="D89" s="2">
        <f t="shared" si="3"/>
        <v>1.042048729368614</v>
      </c>
      <c r="E89" s="2">
        <f t="shared" si="4"/>
        <v>0.9930337099309392</v>
      </c>
      <c r="F89" s="2">
        <f>-(1-E89/MAX(E$2:E89))*100</f>
        <v>-30.232217920548187</v>
      </c>
    </row>
    <row r="90" spans="1:6" x14ac:dyDescent="0.25">
      <c r="A90" s="4">
        <v>41465</v>
      </c>
      <c r="B90" s="2">
        <v>14.41</v>
      </c>
      <c r="D90" s="2">
        <f t="shared" si="3"/>
        <v>1.028314121037464</v>
      </c>
      <c r="E90" s="2">
        <f t="shared" si="4"/>
        <v>1.0211505865882058</v>
      </c>
      <c r="F90" s="2">
        <f>-(1-E90/MAX(E$2:E90))*100</f>
        <v>-28.256804494235176</v>
      </c>
    </row>
    <row r="91" spans="1:6" x14ac:dyDescent="0.25">
      <c r="A91" s="4">
        <v>41465</v>
      </c>
      <c r="B91" s="2">
        <v>9</v>
      </c>
      <c r="D91" s="2">
        <f t="shared" si="3"/>
        <v>1.0176840450615667</v>
      </c>
      <c r="E91" s="2">
        <f t="shared" si="4"/>
        <v>1.039208659576077</v>
      </c>
      <c r="F91" s="2">
        <f>-(1-E91/MAX(E$2:E91))*100</f>
        <v>-26.988094592050427</v>
      </c>
    </row>
    <row r="92" spans="1:6" x14ac:dyDescent="0.25">
      <c r="A92" s="4">
        <v>41465</v>
      </c>
      <c r="B92" s="2">
        <v>0.51</v>
      </c>
      <c r="D92" s="2">
        <f t="shared" si="3"/>
        <v>1.0010020958868222</v>
      </c>
      <c r="E92" s="2">
        <f t="shared" si="4"/>
        <v>1.0402500462993882</v>
      </c>
      <c r="F92" s="2">
        <f>-(1-E92/MAX(E$2:E92))*100</f>
        <v>-26.914929661952069</v>
      </c>
    </row>
    <row r="93" spans="1:6" x14ac:dyDescent="0.25">
      <c r="A93" s="4">
        <v>41465</v>
      </c>
      <c r="B93" s="2">
        <v>-33.1</v>
      </c>
      <c r="D93" s="2">
        <f t="shared" si="3"/>
        <v>0.93496201205134921</v>
      </c>
      <c r="E93" s="2">
        <f t="shared" si="4"/>
        <v>0.97259427632458517</v>
      </c>
      <c r="F93" s="2">
        <f>-(1-E93/MAX(E$2:E93))*100</f>
        <v>-31.668235585824334</v>
      </c>
    </row>
    <row r="94" spans="1:6" x14ac:dyDescent="0.25">
      <c r="A94" s="4">
        <v>41465</v>
      </c>
      <c r="B94" s="2">
        <v>95.9</v>
      </c>
      <c r="D94" s="2">
        <f t="shared" si="3"/>
        <v>1.1884333246004717</v>
      </c>
      <c r="E94" s="2">
        <f t="shared" si="4"/>
        <v>1.1558634492998165</v>
      </c>
      <c r="F94" s="2">
        <f>-(1-E94/MAX(E$2:E94))*100</f>
        <v>-18.792254041445013</v>
      </c>
    </row>
    <row r="95" spans="1:6" x14ac:dyDescent="0.25">
      <c r="A95" s="4">
        <v>41465</v>
      </c>
      <c r="B95" s="2">
        <v>96</v>
      </c>
      <c r="D95" s="2">
        <f t="shared" si="3"/>
        <v>1.1886298139900444</v>
      </c>
      <c r="E95" s="2">
        <f t="shared" si="4"/>
        <v>1.3738937567391321</v>
      </c>
      <c r="F95" s="2">
        <f>-(1-E95/MAX(E$2:E95))*100</f>
        <v>-3.4740520267319996</v>
      </c>
    </row>
    <row r="96" spans="1:6" x14ac:dyDescent="0.25">
      <c r="A96" s="4">
        <v>41466</v>
      </c>
      <c r="B96" s="2">
        <v>-76.34</v>
      </c>
      <c r="D96" s="2">
        <f t="shared" si="3"/>
        <v>0.85</v>
      </c>
      <c r="E96" s="2">
        <f t="shared" si="4"/>
        <v>1.1678096932282622</v>
      </c>
      <c r="F96" s="2">
        <f>-(1-E96/MAX(E$2:E96))*100</f>
        <v>-17.952944222722202</v>
      </c>
    </row>
    <row r="97" spans="1:6" x14ac:dyDescent="0.25">
      <c r="A97" s="4">
        <v>41472</v>
      </c>
      <c r="B97" s="2">
        <v>-18.3</v>
      </c>
      <c r="D97" s="2">
        <f t="shared" si="3"/>
        <v>0.96404244170814779</v>
      </c>
      <c r="E97" s="2">
        <f t="shared" si="4"/>
        <v>1.125818108110217</v>
      </c>
      <c r="F97" s="2">
        <f>-(1-E97/MAX(E$2:E97))*100</f>
        <v>-20.903156013508518</v>
      </c>
    </row>
    <row r="98" spans="1:6" x14ac:dyDescent="0.25">
      <c r="A98" s="4">
        <v>41472</v>
      </c>
      <c r="B98" s="2">
        <v>-24.9</v>
      </c>
      <c r="D98" s="2">
        <f t="shared" ref="D98:D129" si="5">1+opt_F*(B98/-maxLoss)</f>
        <v>0.95107414199633222</v>
      </c>
      <c r="E98" s="2">
        <f t="shared" si="4"/>
        <v>1.0707364912148587</v>
      </c>
      <c r="F98" s="2">
        <f>-(1-E98/MAX(E$2:E98))*100</f>
        <v>-24.773036970929851</v>
      </c>
    </row>
    <row r="99" spans="1:6" x14ac:dyDescent="0.25">
      <c r="A99" s="4">
        <v>41479</v>
      </c>
      <c r="B99" s="2">
        <v>-12.6</v>
      </c>
      <c r="D99" s="2">
        <f t="shared" si="5"/>
        <v>0.97524233691380668</v>
      </c>
      <c r="E99" s="2">
        <f t="shared" si="4"/>
        <v>1.0442275579112685</v>
      </c>
      <c r="F99" s="2">
        <f>-(1-E99/MAX(E$2:E99))*100</f>
        <v>-26.635480776601085</v>
      </c>
    </row>
    <row r="100" spans="1:6" x14ac:dyDescent="0.25">
      <c r="A100" s="4">
        <v>41486</v>
      </c>
      <c r="B100" s="2">
        <v>-19.8</v>
      </c>
      <c r="D100" s="2">
        <f t="shared" si="5"/>
        <v>0.9610951008645533</v>
      </c>
      <c r="E100" s="2">
        <f t="shared" si="4"/>
        <v>1.0036019900962767</v>
      </c>
      <c r="F100" s="2">
        <f>-(1-E100/MAX(E$2:E100))*100</f>
        <v>-29.489719997107965</v>
      </c>
    </row>
    <row r="101" spans="1:6" x14ac:dyDescent="0.25">
      <c r="A101" s="4">
        <v>41488</v>
      </c>
      <c r="B101" s="2">
        <v>-22.7</v>
      </c>
      <c r="D101" s="2">
        <f t="shared" si="5"/>
        <v>0.95539690856693738</v>
      </c>
      <c r="E101" s="2">
        <f t="shared" si="4"/>
        <v>0.95883823876960883</v>
      </c>
      <c r="F101" s="2">
        <f>-(1-E101/MAX(E$2:E101))*100</f>
        <v>-32.63469646304781</v>
      </c>
    </row>
    <row r="102" spans="1:6" x14ac:dyDescent="0.25">
      <c r="A102" s="4">
        <v>41488</v>
      </c>
      <c r="B102" s="2">
        <v>-22</v>
      </c>
      <c r="D102" s="2">
        <f t="shared" si="5"/>
        <v>0.95677233429394815</v>
      </c>
      <c r="E102" s="2">
        <f t="shared" si="4"/>
        <v>0.91738989991789666</v>
      </c>
      <c r="F102" s="2">
        <f>-(1-E102/MAX(E$2:E102))*100</f>
        <v>-35.546741284529894</v>
      </c>
    </row>
    <row r="103" spans="1:6" x14ac:dyDescent="0.25">
      <c r="A103" s="4">
        <v>41490</v>
      </c>
      <c r="B103" s="2">
        <v>9</v>
      </c>
      <c r="D103" s="2">
        <f t="shared" si="5"/>
        <v>1.0176840450615667</v>
      </c>
      <c r="E103" s="2">
        <f t="shared" si="4"/>
        <v>0.93361306424707091</v>
      </c>
      <c r="F103" s="2">
        <f>-(1-E103/MAX(E$2:E103))*100</f>
        <v>-34.406946953040709</v>
      </c>
    </row>
    <row r="104" spans="1:6" x14ac:dyDescent="0.25">
      <c r="A104" s="4">
        <v>41490</v>
      </c>
      <c r="B104" s="2">
        <v>26.7</v>
      </c>
      <c r="D104" s="2">
        <f t="shared" si="5"/>
        <v>1.0524626670159811</v>
      </c>
      <c r="E104" s="2">
        <f t="shared" si="4"/>
        <v>0.98259289555843476</v>
      </c>
      <c r="F104" s="2">
        <f>-(1-E104/MAX(E$2:E104))*100</f>
        <v>-30.965760452476488</v>
      </c>
    </row>
    <row r="105" spans="1:6" x14ac:dyDescent="0.25">
      <c r="A105" s="4">
        <v>41501</v>
      </c>
      <c r="B105" s="2">
        <v>-17.7</v>
      </c>
      <c r="D105" s="2">
        <f t="shared" si="5"/>
        <v>0.9652213780455855</v>
      </c>
      <c r="E105" s="2">
        <f t="shared" si="4"/>
        <v>0.94841966870871452</v>
      </c>
      <c r="F105" s="2">
        <f>-(1-E105/MAX(E$2:E105))*100</f>
        <v>-33.366676171610301</v>
      </c>
    </row>
    <row r="106" spans="1:6" x14ac:dyDescent="0.25">
      <c r="A106" s="4">
        <v>41501</v>
      </c>
      <c r="B106" s="2">
        <v>-17.2</v>
      </c>
      <c r="D106" s="2">
        <f t="shared" si="5"/>
        <v>0.96620382499345037</v>
      </c>
      <c r="E106" s="2">
        <f t="shared" si="4"/>
        <v>0.91636671160538097</v>
      </c>
      <c r="F106" s="2">
        <f>-(1-E106/MAX(E$2:E106))*100</f>
        <v>-35.618627644982645</v>
      </c>
    </row>
    <row r="107" spans="1:6" x14ac:dyDescent="0.25">
      <c r="A107" s="4">
        <v>41501</v>
      </c>
      <c r="B107" s="2">
        <v>-20</v>
      </c>
      <c r="D107" s="2">
        <f t="shared" si="5"/>
        <v>0.9607021220854074</v>
      </c>
      <c r="E107" s="2">
        <f t="shared" si="4"/>
        <v>0.88035544444771596</v>
      </c>
      <c r="F107" s="2">
        <f>-(1-E107/MAX(E$2:E107))*100</f>
        <v>-38.148678955764062</v>
      </c>
    </row>
    <row r="108" spans="1:6" x14ac:dyDescent="0.25">
      <c r="A108" s="4">
        <v>41501</v>
      </c>
      <c r="B108" s="2">
        <v>-27.6</v>
      </c>
      <c r="D108" s="2">
        <f t="shared" si="5"/>
        <v>0.9457689284778622</v>
      </c>
      <c r="E108" s="2">
        <f t="shared" si="4"/>
        <v>0.8326128253749685</v>
      </c>
      <c r="F108" s="2">
        <f>-(1-E108/MAX(E$2:E108))*100</f>
        <v>-41.502942371052718</v>
      </c>
    </row>
    <row r="109" spans="1:6" x14ac:dyDescent="0.25">
      <c r="A109" s="4">
        <v>41502</v>
      </c>
      <c r="B109" s="2">
        <v>4</v>
      </c>
      <c r="D109" s="2">
        <f t="shared" si="5"/>
        <v>1.0078595755829185</v>
      </c>
      <c r="E109" s="2">
        <f t="shared" si="4"/>
        <v>0.83915680880731036</v>
      </c>
      <c r="F109" s="2">
        <f>-(1-E109/MAX(E$2:E109))*100</f>
        <v>-41.043180325239668</v>
      </c>
    </row>
    <row r="110" spans="1:6" x14ac:dyDescent="0.25">
      <c r="A110" s="4">
        <v>41502</v>
      </c>
      <c r="B110" s="2">
        <v>5</v>
      </c>
      <c r="D110" s="2">
        <f t="shared" si="5"/>
        <v>1.0098244694786482</v>
      </c>
      <c r="E110" s="2">
        <f t="shared" si="4"/>
        <v>0.8474010792632376</v>
      </c>
      <c r="F110" s="2">
        <f>-(1-E110/MAX(E$2:E110))*100</f>
        <v>-40.463960849786815</v>
      </c>
    </row>
    <row r="111" spans="1:6" x14ac:dyDescent="0.25">
      <c r="A111" s="4">
        <v>41502</v>
      </c>
      <c r="B111" s="2">
        <v>0.12</v>
      </c>
      <c r="D111" s="2">
        <f t="shared" si="5"/>
        <v>1.0002357872674876</v>
      </c>
      <c r="E111" s="2">
        <f t="shared" si="4"/>
        <v>0.84760088564818314</v>
      </c>
      <c r="F111" s="2">
        <f>-(1-E111/MAX(E$2:E111))*100</f>
        <v>-40.44992300979856</v>
      </c>
    </row>
    <row r="112" spans="1:6" x14ac:dyDescent="0.25">
      <c r="A112" s="4">
        <v>41509</v>
      </c>
      <c r="B112" s="2">
        <v>-14.7</v>
      </c>
      <c r="D112" s="2">
        <f t="shared" si="5"/>
        <v>0.97111605973277448</v>
      </c>
      <c r="E112" s="2">
        <f t="shared" si="4"/>
        <v>0.8231188322966736</v>
      </c>
      <c r="F112" s="2">
        <f>-(1-E112/MAX(E$2:E112))*100</f>
        <v>-42.169963876492211</v>
      </c>
    </row>
    <row r="113" spans="1:6" x14ac:dyDescent="0.25">
      <c r="A113" s="4">
        <v>41509</v>
      </c>
      <c r="B113" s="2">
        <v>-14.8</v>
      </c>
      <c r="D113" s="2">
        <f t="shared" si="5"/>
        <v>0.97091957034320142</v>
      </c>
      <c r="E113" s="2">
        <f t="shared" si="4"/>
        <v>0.79918218299488397</v>
      </c>
      <c r="F113" s="2">
        <f>-(1-E113/MAX(E$2:E113))*100</f>
        <v>-43.851686174032004</v>
      </c>
    </row>
    <row r="114" spans="1:6" x14ac:dyDescent="0.25">
      <c r="A114" s="4">
        <v>41513</v>
      </c>
      <c r="B114" s="2">
        <v>-14.8</v>
      </c>
      <c r="D114" s="2">
        <f t="shared" si="5"/>
        <v>0.97091957034320142</v>
      </c>
      <c r="E114" s="2">
        <f t="shared" si="4"/>
        <v>0.77594162173933456</v>
      </c>
      <c r="F114" s="2">
        <f>-(1-E114/MAX(E$2:E114))*100</f>
        <v>-45.484503264595922</v>
      </c>
    </row>
    <row r="115" spans="1:6" x14ac:dyDescent="0.25">
      <c r="A115" s="4">
        <v>41513</v>
      </c>
      <c r="B115" s="2">
        <v>-14.6</v>
      </c>
      <c r="D115" s="2">
        <f t="shared" si="5"/>
        <v>0.97131254912234744</v>
      </c>
      <c r="E115" s="2">
        <f t="shared" si="4"/>
        <v>0.7536818345817613</v>
      </c>
      <c r="F115" s="2">
        <f>-(1-E115/MAX(E$2:E115))*100</f>
        <v>-47.04841389926365</v>
      </c>
    </row>
    <row r="116" spans="1:6" x14ac:dyDescent="0.25">
      <c r="A116" s="4">
        <v>41522</v>
      </c>
      <c r="B116" s="2">
        <v>-17</v>
      </c>
      <c r="D116" s="2">
        <f t="shared" si="5"/>
        <v>0.96659680377259627</v>
      </c>
      <c r="E116" s="2">
        <f t="shared" si="4"/>
        <v>0.72850645236819711</v>
      </c>
      <c r="F116" s="2">
        <f>-(1-E116/MAX(E$2:E116))*100</f>
        <v>-48.817166120338804</v>
      </c>
    </row>
    <row r="117" spans="1:6" x14ac:dyDescent="0.25">
      <c r="A117" s="4">
        <v>41522</v>
      </c>
      <c r="B117" s="2">
        <v>42.3</v>
      </c>
      <c r="D117" s="2">
        <f t="shared" si="5"/>
        <v>1.0831150117893633</v>
      </c>
      <c r="E117" s="2">
        <f t="shared" si="4"/>
        <v>0.78905627474540707</v>
      </c>
      <c r="F117" s="2">
        <f>-(1-E117/MAX(E$2:E117))*100</f>
        <v>-44.56310427901775</v>
      </c>
    </row>
    <row r="118" spans="1:6" x14ac:dyDescent="0.25">
      <c r="A118" s="4">
        <v>41522</v>
      </c>
      <c r="B118" s="2">
        <v>42.3</v>
      </c>
      <c r="D118" s="2">
        <f t="shared" si="5"/>
        <v>1.0831150117893633</v>
      </c>
      <c r="E118" s="2">
        <f t="shared" si="4"/>
        <v>0.85463869632334266</v>
      </c>
      <c r="F118" s="2">
        <f>-(1-E118/MAX(E$2:E118))*100</f>
        <v>-39.955466037602605</v>
      </c>
    </row>
    <row r="119" spans="1:6" x14ac:dyDescent="0.25">
      <c r="A119" s="4">
        <v>41535</v>
      </c>
      <c r="B119" s="2">
        <v>66.599999999999994</v>
      </c>
      <c r="D119" s="2">
        <f t="shared" si="5"/>
        <v>1.1308619334555934</v>
      </c>
      <c r="E119" s="2">
        <f t="shared" si="4"/>
        <v>0.96647836853018299</v>
      </c>
      <c r="F119" s="2">
        <f>-(1-E119/MAX(E$2:E119))*100</f>
        <v>-32.097922229843235</v>
      </c>
    </row>
    <row r="120" spans="1:6" x14ac:dyDescent="0.25">
      <c r="A120" s="4">
        <v>41535</v>
      </c>
      <c r="B120" s="2">
        <v>66.599999999999994</v>
      </c>
      <c r="D120" s="2">
        <f t="shared" si="5"/>
        <v>1.1308619334555934</v>
      </c>
      <c r="E120" s="2">
        <f t="shared" si="4"/>
        <v>1.0929535964790502</v>
      </c>
      <c r="F120" s="2">
        <f>-(1-E120/MAX(E$2:E120))*100</f>
        <v>-23.212125047188458</v>
      </c>
    </row>
    <row r="121" spans="1:6" x14ac:dyDescent="0.25">
      <c r="A121" s="4">
        <v>41536</v>
      </c>
      <c r="B121" s="2">
        <v>38.46</v>
      </c>
      <c r="D121" s="2">
        <f t="shared" si="5"/>
        <v>1.0755698192297616</v>
      </c>
      <c r="E121" s="2">
        <f t="shared" si="4"/>
        <v>1.1755479021914899</v>
      </c>
      <c r="F121" s="2">
        <f>-(1-E121/MAX(E$2:E121))*100</f>
        <v>-17.409279217966954</v>
      </c>
    </row>
    <row r="122" spans="1:6" x14ac:dyDescent="0.25">
      <c r="A122" s="4">
        <v>41547</v>
      </c>
      <c r="B122" s="2">
        <v>-14</v>
      </c>
      <c r="D122" s="2">
        <f t="shared" si="5"/>
        <v>0.97249148545978514</v>
      </c>
      <c r="E122" s="2">
        <f t="shared" si="4"/>
        <v>1.1432103256313362</v>
      </c>
      <c r="F122" s="2">
        <f>-(1-E122/MAX(E$2:E122))*100</f>
        <v>-19.681227261486335</v>
      </c>
    </row>
    <row r="123" spans="1:6" x14ac:dyDescent="0.25">
      <c r="A123" s="4">
        <v>41547</v>
      </c>
      <c r="B123" s="2">
        <v>-16.899999999999999</v>
      </c>
      <c r="D123" s="2">
        <f t="shared" si="5"/>
        <v>0.96679329316216922</v>
      </c>
      <c r="E123" s="2">
        <f t="shared" si="4"/>
        <v>1.1052480754941154</v>
      </c>
      <c r="F123" s="2">
        <f>-(1-E123/MAX(E$2:E123))*100</f>
        <v>-22.348349201388508</v>
      </c>
    </row>
    <row r="124" spans="1:6" x14ac:dyDescent="0.25">
      <c r="A124" s="4">
        <v>41549</v>
      </c>
      <c r="B124" s="2">
        <v>-19.8</v>
      </c>
      <c r="D124" s="2">
        <f t="shared" si="5"/>
        <v>0.9610951008645533</v>
      </c>
      <c r="E124" s="2">
        <f t="shared" si="4"/>
        <v>1.0622485105973702</v>
      </c>
      <c r="F124" s="2">
        <f>-(1-E124/MAX(E$2:E124))*100</f>
        <v>-25.369378843409418</v>
      </c>
    </row>
    <row r="125" spans="1:6" x14ac:dyDescent="0.25">
      <c r="A125" s="4">
        <v>41550</v>
      </c>
      <c r="B125" s="2">
        <v>-0.24</v>
      </c>
      <c r="D125" s="2">
        <f t="shared" si="5"/>
        <v>0.99952842546502485</v>
      </c>
      <c r="E125" s="2">
        <f t="shared" si="4"/>
        <v>1.0617475812499573</v>
      </c>
      <c r="F125" s="2">
        <f>-(1-E125/MAX(E$2:E125))*100</f>
        <v>-25.404572743876241</v>
      </c>
    </row>
    <row r="126" spans="1:6" x14ac:dyDescent="0.25">
      <c r="A126" s="4">
        <v>41550</v>
      </c>
      <c r="B126" s="2">
        <v>-0.64</v>
      </c>
      <c r="D126" s="2">
        <f t="shared" si="5"/>
        <v>0.99874246790673304</v>
      </c>
      <c r="E126" s="2">
        <f t="shared" si="4"/>
        <v>1.0604123995915868</v>
      </c>
      <c r="F126" s="2">
        <f>-(1-E126/MAX(E$2:E126))*100</f>
        <v>-25.498378887661776</v>
      </c>
    </row>
    <row r="127" spans="1:6" x14ac:dyDescent="0.25">
      <c r="A127" s="4">
        <v>41553</v>
      </c>
      <c r="B127" s="2">
        <v>-19.399999999999999</v>
      </c>
      <c r="D127" s="2">
        <f t="shared" si="5"/>
        <v>0.96188105842284521</v>
      </c>
      <c r="E127" s="2">
        <f t="shared" si="4"/>
        <v>1.0199906012838647</v>
      </c>
      <c r="F127" s="2">
        <f>-(1-E127/MAX(E$2:E127))*100</f>
        <v>-28.338301830246326</v>
      </c>
    </row>
    <row r="128" spans="1:6" x14ac:dyDescent="0.25">
      <c r="A128" s="4">
        <v>41562</v>
      </c>
      <c r="B128" s="2">
        <v>-14</v>
      </c>
      <c r="D128" s="2">
        <f t="shared" si="5"/>
        <v>0.97249148545978514</v>
      </c>
      <c r="E128" s="2">
        <f t="shared" si="4"/>
        <v>0.99193217499756492</v>
      </c>
      <c r="F128" s="2">
        <f>-(1-E128/MAX(E$2:E128))*100</f>
        <v>-30.309608696325483</v>
      </c>
    </row>
    <row r="129" spans="1:6" x14ac:dyDescent="0.25">
      <c r="A129" s="4">
        <v>41562</v>
      </c>
      <c r="B129" s="2">
        <v>-14.3</v>
      </c>
      <c r="D129" s="2">
        <f t="shared" si="5"/>
        <v>0.97190201729106629</v>
      </c>
      <c r="E129" s="2">
        <f t="shared" si="4"/>
        <v>0.96406088189604833</v>
      </c>
      <c r="F129" s="2">
        <f>-(1-E129/MAX(E$2:E129))*100</f>
        <v>-32.267768106154961</v>
      </c>
    </row>
    <row r="130" spans="1:6" x14ac:dyDescent="0.25">
      <c r="A130" s="4">
        <v>41562</v>
      </c>
      <c r="B130" s="2">
        <v>-18.399999999999999</v>
      </c>
      <c r="D130" s="2">
        <f t="shared" ref="D130:D152" si="6">1+opt_F*(B130/-maxLoss)</f>
        <v>0.96384595231857484</v>
      </c>
      <c r="E130" s="2">
        <f t="shared" si="4"/>
        <v>0.92920617880418177</v>
      </c>
      <c r="F130" s="2">
        <f>-(1-E130/MAX(E$2:E130))*100</f>
        <v>-34.716562447614372</v>
      </c>
    </row>
    <row r="131" spans="1:6" x14ac:dyDescent="0.25">
      <c r="A131" s="4">
        <v>41563</v>
      </c>
      <c r="B131" s="2">
        <v>-24.1</v>
      </c>
      <c r="D131" s="2">
        <f t="shared" si="6"/>
        <v>0.95264605711291594</v>
      </c>
      <c r="E131" s="2">
        <f t="shared" si="4"/>
        <v>0.88520460248276289</v>
      </c>
      <c r="F131" s="2">
        <f>-(1-E131/MAX(E$2:E131))*100</f>
        <v>-37.807990620942569</v>
      </c>
    </row>
    <row r="132" spans="1:6" x14ac:dyDescent="0.25">
      <c r="A132" s="4">
        <v>41564</v>
      </c>
      <c r="B132" s="2">
        <v>48.4</v>
      </c>
      <c r="D132" s="2">
        <f t="shared" si="6"/>
        <v>1.095100864553314</v>
      </c>
      <c r="E132" s="2">
        <f t="shared" si="4"/>
        <v>0.96938832548544629</v>
      </c>
      <c r="F132" s="2">
        <f>-(1-E132/MAX(E$2:E132))*100</f>
        <v>-31.89347676068639</v>
      </c>
    </row>
    <row r="133" spans="1:6" x14ac:dyDescent="0.25">
      <c r="A133" s="4">
        <v>41564</v>
      </c>
      <c r="B133" s="2">
        <v>50.6</v>
      </c>
      <c r="D133" s="2">
        <f t="shared" si="6"/>
        <v>1.0994236311239194</v>
      </c>
      <c r="E133" s="2">
        <f t="shared" ref="E133:E152" si="7">E132*D133</f>
        <v>1.0657684327743453</v>
      </c>
      <c r="F133" s="2">
        <f>-(1-E133/MAX(E$2:E133))*100</f>
        <v>-25.122078917008228</v>
      </c>
    </row>
    <row r="134" spans="1:6" x14ac:dyDescent="0.25">
      <c r="A134" s="4">
        <v>41564</v>
      </c>
      <c r="B134" s="2">
        <v>45.9</v>
      </c>
      <c r="D134" s="2">
        <f t="shared" si="6"/>
        <v>1.09018862981399</v>
      </c>
      <c r="E134" s="2">
        <f t="shared" si="7"/>
        <v>1.1618886274252671</v>
      </c>
      <c r="F134" s="2">
        <f>-(1-E134/MAX(E$2:E134))*100</f>
        <v>-18.368941811213112</v>
      </c>
    </row>
    <row r="135" spans="1:6" x14ac:dyDescent="0.25">
      <c r="A135" s="4">
        <v>41569</v>
      </c>
      <c r="B135" s="2">
        <v>38.6</v>
      </c>
      <c r="D135" s="2">
        <f t="shared" si="6"/>
        <v>1.0758449043751637</v>
      </c>
      <c r="E135" s="2">
        <f t="shared" si="7"/>
        <v>1.2500119592669268</v>
      </c>
      <c r="F135" s="2">
        <f>-(1-E135/MAX(E$2:E135))*100</f>
        <v>-12.177642008841151</v>
      </c>
    </row>
    <row r="136" spans="1:6" x14ac:dyDescent="0.25">
      <c r="A136" s="4">
        <v>41569</v>
      </c>
      <c r="B136" s="2">
        <v>38.6</v>
      </c>
      <c r="D136" s="2">
        <f t="shared" si="6"/>
        <v>1.0758449043751637</v>
      </c>
      <c r="E136" s="2">
        <f t="shared" si="7"/>
        <v>1.3448189967853379</v>
      </c>
      <c r="F136" s="2">
        <f>-(1-E136/MAX(E$2:E136))*100</f>
        <v>-5.5167636650003011</v>
      </c>
    </row>
    <row r="137" spans="1:6" x14ac:dyDescent="0.25">
      <c r="A137" s="4">
        <v>41569</v>
      </c>
      <c r="B137" s="2">
        <v>38.6</v>
      </c>
      <c r="D137" s="2">
        <f t="shared" si="6"/>
        <v>1.0758449043751637</v>
      </c>
      <c r="E137" s="2">
        <f t="shared" si="7"/>
        <v>1.4468166649984253</v>
      </c>
      <c r="F137" s="2">
        <f>-(1-E137/MAX(E$2:E137))*100</f>
        <v>0</v>
      </c>
    </row>
    <row r="138" spans="1:6" x14ac:dyDescent="0.25">
      <c r="A138" s="4">
        <v>41577</v>
      </c>
      <c r="B138" s="2">
        <v>-17.7</v>
      </c>
      <c r="D138" s="2">
        <f t="shared" si="6"/>
        <v>0.9652213780455855</v>
      </c>
      <c r="E138" s="2">
        <f t="shared" si="7"/>
        <v>1.3964983751690982</v>
      </c>
      <c r="F138" s="2">
        <f>-(1-E138/MAX(E$2:E138))*100</f>
        <v>-3.4778621954414501</v>
      </c>
    </row>
    <row r="139" spans="1:6" x14ac:dyDescent="0.25">
      <c r="A139" s="4">
        <v>41577</v>
      </c>
      <c r="B139" s="2">
        <v>-20.2</v>
      </c>
      <c r="D139" s="2">
        <f t="shared" si="6"/>
        <v>0.96030914330626149</v>
      </c>
      <c r="E139" s="2">
        <f t="shared" si="7"/>
        <v>1.3410701582872229</v>
      </c>
      <c r="F139" s="2">
        <f>-(1-E139/MAX(E$2:E139))*100</f>
        <v>-7.3089085348154725</v>
      </c>
    </row>
    <row r="140" spans="1:6" x14ac:dyDescent="0.25">
      <c r="A140" s="4">
        <v>41585</v>
      </c>
      <c r="B140" s="2">
        <v>-35.200000000000003</v>
      </c>
      <c r="D140" s="2">
        <f t="shared" si="6"/>
        <v>0.93083573487031701</v>
      </c>
      <c r="E140" s="2">
        <f t="shared" si="7"/>
        <v>1.2483160263019395</v>
      </c>
      <c r="F140" s="2">
        <f>-(1-E140/MAX(E$2:E140))*100</f>
        <v>-13.719819760073182</v>
      </c>
    </row>
    <row r="141" spans="1:6" x14ac:dyDescent="0.25">
      <c r="A141" s="4">
        <v>41585</v>
      </c>
      <c r="B141" s="2">
        <v>-35.1</v>
      </c>
      <c r="D141" s="2">
        <f t="shared" si="6"/>
        <v>0.93103222425988996</v>
      </c>
      <c r="E141" s="2">
        <f t="shared" si="7"/>
        <v>1.162222446547162</v>
      </c>
      <c r="F141" s="2">
        <f>-(1-E141/MAX(E$2:E141))*100</f>
        <v>-19.670371881676729</v>
      </c>
    </row>
    <row r="142" spans="1:6" x14ac:dyDescent="0.25">
      <c r="A142" s="4">
        <v>41585</v>
      </c>
      <c r="B142" s="2">
        <v>-40.799999999999997</v>
      </c>
      <c r="D142" s="2">
        <f t="shared" si="6"/>
        <v>0.91983232905423107</v>
      </c>
      <c r="E142" s="2">
        <f t="shared" si="7"/>
        <v>1.0690497798865826</v>
      </c>
      <c r="F142" s="2">
        <f>-(1-E142/MAX(E$2:E142))*100</f>
        <v>-26.110211075862466</v>
      </c>
    </row>
    <row r="143" spans="1:6" x14ac:dyDescent="0.25">
      <c r="A143" s="4">
        <v>41586</v>
      </c>
      <c r="B143" s="2">
        <v>-21.9</v>
      </c>
      <c r="D143" s="2">
        <f t="shared" si="6"/>
        <v>0.9569688236835211</v>
      </c>
      <c r="E143" s="2">
        <f t="shared" si="7"/>
        <v>1.02304731031719</v>
      </c>
      <c r="F143" s="2">
        <f>-(1-E143/MAX(E$2:E143))*100</f>
        <v>-29.289775611044444</v>
      </c>
    </row>
    <row r="144" spans="1:6" x14ac:dyDescent="0.25">
      <c r="A144" s="4">
        <v>41586</v>
      </c>
      <c r="B144" s="2">
        <v>38.700000000000003</v>
      </c>
      <c r="D144" s="2">
        <f t="shared" si="6"/>
        <v>1.0760413937647366</v>
      </c>
      <c r="E144" s="2">
        <f t="shared" si="7"/>
        <v>1.1008412536809742</v>
      </c>
      <c r="F144" s="2">
        <f>-(1-E144/MAX(E$2:E144))*100</f>
        <v>-23.912871595090991</v>
      </c>
    </row>
    <row r="145" spans="1:6" x14ac:dyDescent="0.25">
      <c r="A145" s="4">
        <v>41586</v>
      </c>
      <c r="B145" s="2">
        <v>38.700000000000003</v>
      </c>
      <c r="D145" s="2">
        <f t="shared" si="6"/>
        <v>1.0760413937647366</v>
      </c>
      <c r="E145" s="2">
        <f t="shared" si="7"/>
        <v>1.1845507569245954</v>
      </c>
      <c r="F145" s="2">
        <f>-(1-E145/MAX(E$2:E145))*100</f>
        <v>-18.12710030362522</v>
      </c>
    </row>
    <row r="146" spans="1:6" x14ac:dyDescent="0.25">
      <c r="A146" s="4">
        <v>41591</v>
      </c>
      <c r="B146" s="2">
        <v>-16.2</v>
      </c>
      <c r="D146" s="2">
        <f t="shared" si="6"/>
        <v>0.96816871888917999</v>
      </c>
      <c r="E146" s="2">
        <f t="shared" si="7"/>
        <v>1.146844988790894</v>
      </c>
      <c r="F146" s="2">
        <f>-(1-E146/MAX(E$2:E146))*100</f>
        <v>-20.7332195892185</v>
      </c>
    </row>
    <row r="147" spans="1:6" x14ac:dyDescent="0.25">
      <c r="A147" s="4">
        <v>41598</v>
      </c>
      <c r="B147" s="2">
        <v>45.1</v>
      </c>
      <c r="D147" s="2">
        <f t="shared" si="6"/>
        <v>1.0886167146974064</v>
      </c>
      <c r="E147" s="2">
        <f t="shared" si="7"/>
        <v>1.2484746239647269</v>
      </c>
      <c r="F147" s="2">
        <f>-(1-E147/MAX(E$2:E147))*100</f>
        <v>-13.708857924574314</v>
      </c>
    </row>
    <row r="148" spans="1:6" x14ac:dyDescent="0.25">
      <c r="A148" s="4">
        <v>41598</v>
      </c>
      <c r="B148" s="2">
        <v>47.8</v>
      </c>
      <c r="D148" s="2">
        <f t="shared" si="6"/>
        <v>1.0939219282158763</v>
      </c>
      <c r="E148" s="2">
        <f t="shared" si="7"/>
        <v>1.365733767976085</v>
      </c>
      <c r="F148" s="2">
        <f>-(1-E148/MAX(E$2:E148))*100</f>
        <v>-5.6042274729002024</v>
      </c>
    </row>
    <row r="149" spans="1:6" x14ac:dyDescent="0.25">
      <c r="A149" s="4">
        <v>41598</v>
      </c>
      <c r="B149" s="2">
        <v>47</v>
      </c>
      <c r="D149" s="2">
        <f t="shared" si="6"/>
        <v>1.0923500130992927</v>
      </c>
      <c r="E149" s="2">
        <f t="shared" si="7"/>
        <v>1.4918592993388229</v>
      </c>
      <c r="F149" s="2">
        <f>-(1-E149/MAX(E$2:E149))*100</f>
        <v>0</v>
      </c>
    </row>
    <row r="150" spans="1:6" x14ac:dyDescent="0.25">
      <c r="A150" s="4">
        <v>41610</v>
      </c>
      <c r="B150" s="2">
        <v>4</v>
      </c>
      <c r="D150" s="2">
        <f t="shared" si="6"/>
        <v>1.0078595755829185</v>
      </c>
      <c r="E150" s="2">
        <f t="shared" si="7"/>
        <v>1.5035846802610562</v>
      </c>
      <c r="F150" s="2">
        <f>-(1-E150/MAX(E$2:E150))*100</f>
        <v>0</v>
      </c>
    </row>
    <row r="151" spans="1:6" x14ac:dyDescent="0.25">
      <c r="A151" s="4">
        <v>41612</v>
      </c>
      <c r="B151" s="2">
        <v>-15.7</v>
      </c>
      <c r="D151" s="2">
        <f t="shared" si="6"/>
        <v>0.96915116583704486</v>
      </c>
      <c r="E151" s="2">
        <f t="shared" si="7"/>
        <v>1.457200845809723</v>
      </c>
      <c r="F151" s="2">
        <f>-(1-E151/MAX(E$2:E151))*100</f>
        <v>-3.0848834162955141</v>
      </c>
    </row>
    <row r="152" spans="1:6" x14ac:dyDescent="0.25">
      <c r="A152" s="4">
        <v>41612</v>
      </c>
      <c r="B152" s="2">
        <v>-17.100000000000001</v>
      </c>
      <c r="D152" s="2">
        <f t="shared" si="6"/>
        <v>0.96640031438302332</v>
      </c>
      <c r="E152" s="2">
        <f t="shared" si="7"/>
        <v>1.4082393555097237</v>
      </c>
      <c r="F152" s="2">
        <f>-(1-E152/MAX(E$2:E152))*100</f>
        <v>-6.34120086504063</v>
      </c>
    </row>
    <row r="153" spans="1:6" x14ac:dyDescent="0.25">
      <c r="A153" s="4">
        <v>41612</v>
      </c>
      <c r="B153" s="2">
        <v>-12.5</v>
      </c>
      <c r="D153" s="2">
        <f t="shared" ref="D153:D216" si="8">1+opt_F*(B153/-maxLoss)</f>
        <v>0.97543882630337964</v>
      </c>
      <c r="E153" s="2">
        <f t="shared" ref="E153:E216" si="9">E152*D153</f>
        <v>1.3736513440926326</v>
      </c>
      <c r="F153" s="2">
        <f>-(1-E153/MAX(E$2:E153))*100</f>
        <v>-8.6415708988112456</v>
      </c>
    </row>
    <row r="154" spans="1:6" x14ac:dyDescent="0.25">
      <c r="A154" s="4">
        <v>41614</v>
      </c>
      <c r="B154" s="2">
        <v>30.42</v>
      </c>
      <c r="D154" s="2">
        <f t="shared" si="8"/>
        <v>1.0597720723080954</v>
      </c>
      <c r="E154" s="2">
        <f t="shared" si="9"/>
        <v>1.4557573315578498</v>
      </c>
      <c r="F154" s="2">
        <f>-(1-E154/MAX(E$2:E154))*100</f>
        <v>-3.1808882686209961</v>
      </c>
    </row>
    <row r="155" spans="1:6" x14ac:dyDescent="0.25">
      <c r="A155" s="4">
        <v>41614</v>
      </c>
      <c r="B155" s="2">
        <v>27</v>
      </c>
      <c r="D155" s="2">
        <f t="shared" si="8"/>
        <v>1.0530521351847</v>
      </c>
      <c r="E155" s="2">
        <f t="shared" si="9"/>
        <v>1.532988366307775</v>
      </c>
      <c r="F155" s="2">
        <f>-(1-E155/MAX(E$2:E155))*100</f>
        <v>0</v>
      </c>
    </row>
    <row r="156" spans="1:6" x14ac:dyDescent="0.25">
      <c r="A156" s="4">
        <v>41627</v>
      </c>
      <c r="B156" s="2">
        <v>50.33</v>
      </c>
      <c r="D156" s="2">
        <f t="shared" si="8"/>
        <v>1.0988931097720722</v>
      </c>
      <c r="E156" s="2">
        <f t="shared" si="9"/>
        <v>1.6845903530963595</v>
      </c>
      <c r="F156" s="2">
        <f>-(1-E156/MAX(E$2:E156))*100</f>
        <v>0</v>
      </c>
    </row>
    <row r="157" spans="1:6" x14ac:dyDescent="0.25">
      <c r="A157" s="4">
        <v>41627</v>
      </c>
      <c r="B157" s="2">
        <v>52.83</v>
      </c>
      <c r="D157" s="2">
        <f t="shared" si="8"/>
        <v>1.1038053445113964</v>
      </c>
      <c r="E157" s="2">
        <f t="shared" si="9"/>
        <v>1.8594598350601022</v>
      </c>
      <c r="F157" s="2">
        <f>-(1-E157/MAX(E$2:E157))*100</f>
        <v>0</v>
      </c>
    </row>
    <row r="158" spans="1:6" x14ac:dyDescent="0.25">
      <c r="A158" s="4">
        <v>41627</v>
      </c>
      <c r="B158" s="2">
        <v>14.53</v>
      </c>
      <c r="D158" s="2">
        <f t="shared" si="8"/>
        <v>1.0285499083049516</v>
      </c>
      <c r="E158" s="2">
        <f t="shared" si="9"/>
        <v>1.9125472428478085</v>
      </c>
      <c r="F158" s="2">
        <f>-(1-E158/MAX(E$2:E158))*100</f>
        <v>0</v>
      </c>
    </row>
    <row r="159" spans="1:6" x14ac:dyDescent="0.25">
      <c r="A159" s="4">
        <v>41635</v>
      </c>
      <c r="B159" s="2">
        <v>-43.7</v>
      </c>
      <c r="D159" s="2">
        <f t="shared" si="8"/>
        <v>0.91413413675661515</v>
      </c>
      <c r="E159" s="2">
        <f t="shared" si="9"/>
        <v>1.7483247228469259</v>
      </c>
      <c r="F159" s="2">
        <f>-(1-E159/MAX(E$2:E159))*100</f>
        <v>-8.5865863243384855</v>
      </c>
    </row>
    <row r="160" spans="1:6" x14ac:dyDescent="0.25">
      <c r="A160" s="4">
        <v>41635</v>
      </c>
      <c r="B160" s="2">
        <v>-48.1</v>
      </c>
      <c r="D160" s="2">
        <f t="shared" si="8"/>
        <v>0.90548860361540473</v>
      </c>
      <c r="E160" s="2">
        <f t="shared" si="9"/>
        <v>1.5830881119569524</v>
      </c>
      <c r="F160" s="2">
        <f>-(1-E160/MAX(E$2:E160))*100</f>
        <v>-17.226195699107905</v>
      </c>
    </row>
    <row r="161" spans="1:6" x14ac:dyDescent="0.25">
      <c r="A161" s="4">
        <v>41635</v>
      </c>
      <c r="B161" s="2">
        <v>-41</v>
      </c>
      <c r="D161" s="2">
        <f t="shared" si="8"/>
        <v>0.91943935027508517</v>
      </c>
      <c r="E161" s="2">
        <f t="shared" si="9"/>
        <v>1.4555535050859116</v>
      </c>
      <c r="F161" s="2">
        <f>-(1-E161/MAX(E$2:E161))*100</f>
        <v>-23.894507153790723</v>
      </c>
    </row>
    <row r="162" spans="1:6" x14ac:dyDescent="0.25">
      <c r="A162" s="4">
        <v>41648</v>
      </c>
      <c r="B162" s="2">
        <v>-16.5</v>
      </c>
      <c r="D162" s="2">
        <f t="shared" si="8"/>
        <v>0.96757925072046114</v>
      </c>
      <c r="E162" s="2">
        <f t="shared" si="9"/>
        <v>1.4083633698345672</v>
      </c>
      <c r="F162" s="2">
        <f>-(1-E162/MAX(E$2:E162))*100</f>
        <v>-26.361904256153423</v>
      </c>
    </row>
    <row r="163" spans="1:6" x14ac:dyDescent="0.25">
      <c r="A163" s="4">
        <v>41648</v>
      </c>
      <c r="B163" s="2">
        <v>-16.399999999999999</v>
      </c>
      <c r="D163" s="2">
        <f t="shared" si="8"/>
        <v>0.96777574011003409</v>
      </c>
      <c r="E163" s="2">
        <f t="shared" si="9"/>
        <v>1.3629799025855101</v>
      </c>
      <c r="F163" s="2">
        <f>-(1-E163/MAX(E$2:E163))*100</f>
        <v>-28.734837391205314</v>
      </c>
    </row>
    <row r="164" spans="1:6" x14ac:dyDescent="0.25">
      <c r="A164" s="4">
        <v>41649</v>
      </c>
      <c r="B164" s="2">
        <v>41.8</v>
      </c>
      <c r="D164" s="2">
        <f t="shared" si="8"/>
        <v>1.0821325648414986</v>
      </c>
      <c r="E164" s="2">
        <f t="shared" si="9"/>
        <v>1.4749249378122737</v>
      </c>
      <c r="F164" s="2">
        <f>-(1-E164/MAX(E$2:E164))*100</f>
        <v>-22.881646802298562</v>
      </c>
    </row>
    <row r="165" spans="1:6" x14ac:dyDescent="0.25">
      <c r="A165" s="4">
        <v>41649</v>
      </c>
      <c r="B165" s="2">
        <v>41.8</v>
      </c>
      <c r="D165" s="2">
        <f t="shared" si="8"/>
        <v>1.0821325648414986</v>
      </c>
      <c r="E165" s="2">
        <f t="shared" si="9"/>
        <v>1.5960643059034836</v>
      </c>
      <c r="F165" s="2">
        <f>-(1-E165/MAX(E$2:E165))*100</f>
        <v>-16.547718657818756</v>
      </c>
    </row>
    <row r="166" spans="1:6" x14ac:dyDescent="0.25">
      <c r="A166" s="4">
        <v>41649</v>
      </c>
      <c r="B166" s="2">
        <v>41.8</v>
      </c>
      <c r="D166" s="2">
        <f t="shared" si="8"/>
        <v>1.0821325648414986</v>
      </c>
      <c r="E166" s="2">
        <f t="shared" si="9"/>
        <v>1.7271531609993029</v>
      </c>
      <c r="F166" s="2">
        <f>-(1-E166/MAX(E$2:E166))*100</f>
        <v>-9.6935687493110656</v>
      </c>
    </row>
    <row r="167" spans="1:6" x14ac:dyDescent="0.25">
      <c r="A167" s="4">
        <v>41662</v>
      </c>
      <c r="B167" s="2">
        <v>35.799999999999997</v>
      </c>
      <c r="D167" s="2">
        <f t="shared" si="8"/>
        <v>1.0703432014671208</v>
      </c>
      <c r="E167" s="2">
        <f t="shared" si="9"/>
        <v>1.8486466437680515</v>
      </c>
      <c r="F167" s="2">
        <f>-(1-E167/MAX(E$2:E167))*100</f>
        <v>-3.3411252620671572</v>
      </c>
    </row>
    <row r="168" spans="1:6" x14ac:dyDescent="0.25">
      <c r="A168" s="4">
        <v>41662</v>
      </c>
      <c r="B168" s="2">
        <v>41.8</v>
      </c>
      <c r="D168" s="2">
        <f t="shared" si="8"/>
        <v>1.0821325648414986</v>
      </c>
      <c r="E168" s="2">
        <f t="shared" si="9"/>
        <v>2.0004807341063495</v>
      </c>
      <c r="F168" s="2">
        <f>-(1-E168/MAX(E$2:E168))*100</f>
        <v>0</v>
      </c>
    </row>
    <row r="169" spans="1:6" x14ac:dyDescent="0.25">
      <c r="A169" s="4">
        <v>41662</v>
      </c>
      <c r="B169" s="2">
        <v>50.1</v>
      </c>
      <c r="D169" s="2">
        <f t="shared" si="8"/>
        <v>1.0984411841760544</v>
      </c>
      <c r="E169" s="2">
        <f t="shared" si="9"/>
        <v>2.1974104264931613</v>
      </c>
      <c r="F169" s="2">
        <f>-(1-E169/MAX(E$2:E169))*100</f>
        <v>0</v>
      </c>
    </row>
    <row r="170" spans="1:6" x14ac:dyDescent="0.25">
      <c r="A170" s="4">
        <v>41663</v>
      </c>
      <c r="B170" s="2">
        <v>-13.8</v>
      </c>
      <c r="D170" s="2">
        <f t="shared" si="8"/>
        <v>0.97288446423893105</v>
      </c>
      <c r="E170" s="2">
        <f t="shared" si="9"/>
        <v>2.1378264654918402</v>
      </c>
      <c r="F170" s="2">
        <f>-(1-E170/MAX(E$2:E170))*100</f>
        <v>-2.7115535761068954</v>
      </c>
    </row>
    <row r="171" spans="1:6" x14ac:dyDescent="0.25">
      <c r="A171" s="4">
        <v>41663</v>
      </c>
      <c r="B171" s="2">
        <v>-16</v>
      </c>
      <c r="D171" s="2">
        <f t="shared" si="8"/>
        <v>0.96856169766832589</v>
      </c>
      <c r="E171" s="2">
        <f t="shared" si="9"/>
        <v>2.0706168307370536</v>
      </c>
      <c r="F171" s="2">
        <f>-(1-E171/MAX(E$2:E171))*100</f>
        <v>-5.770137168160117</v>
      </c>
    </row>
    <row r="172" spans="1:6" x14ac:dyDescent="0.25">
      <c r="A172" s="4">
        <v>41663</v>
      </c>
      <c r="B172" s="2">
        <v>-16.399999999999999</v>
      </c>
      <c r="D172" s="2">
        <f t="shared" si="8"/>
        <v>0.96777574011003409</v>
      </c>
      <c r="E172" s="2">
        <f t="shared" si="9"/>
        <v>2.0038927358508452</v>
      </c>
      <c r="F172" s="2">
        <f>-(1-E172/MAX(E$2:E172))*100</f>
        <v>-8.8066247574491658</v>
      </c>
    </row>
    <row r="173" spans="1:6" x14ac:dyDescent="0.25">
      <c r="A173" s="4">
        <v>41668</v>
      </c>
      <c r="B173" s="2">
        <v>-15.2</v>
      </c>
      <c r="D173" s="2">
        <f t="shared" si="8"/>
        <v>0.97013361278490962</v>
      </c>
      <c r="E173" s="2">
        <f t="shared" si="9"/>
        <v>1.944043699464417</v>
      </c>
      <c r="F173" s="2">
        <f>-(1-E173/MAX(E$2:E173))*100</f>
        <v>-11.530241413894228</v>
      </c>
    </row>
    <row r="174" spans="1:6" x14ac:dyDescent="0.25">
      <c r="A174" s="4">
        <v>41668</v>
      </c>
      <c r="B174" s="2">
        <v>-17.8</v>
      </c>
      <c r="D174" s="2">
        <f t="shared" si="8"/>
        <v>0.96502488865601255</v>
      </c>
      <c r="E174" s="2">
        <f t="shared" si="9"/>
        <v>1.8760505546180717</v>
      </c>
      <c r="F174" s="2">
        <f>-(1-E174/MAX(E$2:E174))*100</f>
        <v>-14.62448107101897</v>
      </c>
    </row>
    <row r="175" spans="1:6" x14ac:dyDescent="0.25">
      <c r="A175" s="4">
        <v>41668</v>
      </c>
      <c r="B175" s="2">
        <v>-18.8</v>
      </c>
      <c r="D175" s="2">
        <f t="shared" si="8"/>
        <v>0.96305999476028292</v>
      </c>
      <c r="E175" s="2">
        <f t="shared" si="9"/>
        <v>1.8067492373005061</v>
      </c>
      <c r="F175" s="2">
        <f>-(1-E175/MAX(E$2:E175))*100</f>
        <v>-17.778253187599091</v>
      </c>
    </row>
    <row r="176" spans="1:6" x14ac:dyDescent="0.25">
      <c r="A176" s="4">
        <v>41676</v>
      </c>
      <c r="B176" s="2">
        <v>42.6</v>
      </c>
      <c r="D176" s="2">
        <f t="shared" si="8"/>
        <v>1.0837044799580822</v>
      </c>
      <c r="E176" s="2">
        <f t="shared" si="9"/>
        <v>1.9579822426234066</v>
      </c>
      <c r="F176" s="2">
        <f>-(1-E176/MAX(E$2:E176))*100</f>
        <v>-10.895924629421971</v>
      </c>
    </row>
    <row r="177" spans="1:6" x14ac:dyDescent="0.25">
      <c r="A177" s="4">
        <v>41676</v>
      </c>
      <c r="B177" s="2">
        <v>-25.1</v>
      </c>
      <c r="D177" s="2">
        <f t="shared" si="8"/>
        <v>0.95068116321718632</v>
      </c>
      <c r="E177" s="2">
        <f t="shared" si="9"/>
        <v>1.8614168359758152</v>
      </c>
      <c r="F177" s="2">
        <f>-(1-E177/MAX(E$2:E177))*100</f>
        <v>-15.290433979307039</v>
      </c>
    </row>
    <row r="178" spans="1:6" x14ac:dyDescent="0.25">
      <c r="A178" s="4">
        <v>41677</v>
      </c>
      <c r="B178" s="2">
        <v>-31.58</v>
      </c>
      <c r="D178" s="2">
        <f t="shared" si="8"/>
        <v>0.93794865077285827</v>
      </c>
      <c r="E178" s="2">
        <f t="shared" si="9"/>
        <v>1.7459134098293987</v>
      </c>
      <c r="F178" s="2">
        <f>-(1-E178/MAX(E$2:E178))*100</f>
        <v>-20.54677684333668</v>
      </c>
    </row>
    <row r="179" spans="1:6" x14ac:dyDescent="0.25">
      <c r="A179" s="4">
        <v>41677</v>
      </c>
      <c r="B179" s="2">
        <v>-26.28</v>
      </c>
      <c r="D179" s="2">
        <f t="shared" si="8"/>
        <v>0.94836258842022536</v>
      </c>
      <c r="E179" s="2">
        <f t="shared" si="9"/>
        <v>1.6557589605033902</v>
      </c>
      <c r="F179" s="2">
        <f>-(1-E179/MAX(E$2:E179))*100</f>
        <v>-24.649535628816988</v>
      </c>
    </row>
    <row r="180" spans="1:6" x14ac:dyDescent="0.25">
      <c r="A180" s="4">
        <v>41682</v>
      </c>
      <c r="B180" s="2">
        <v>-15.8</v>
      </c>
      <c r="D180" s="2">
        <f t="shared" si="8"/>
        <v>0.9689546764474718</v>
      </c>
      <c r="E180" s="2">
        <f t="shared" si="9"/>
        <v>1.6043553878495647</v>
      </c>
      <c r="F180" s="2">
        <f>-(1-E180/MAX(E$2:E180))*100</f>
        <v>-26.988815175053617</v>
      </c>
    </row>
    <row r="181" spans="1:6" x14ac:dyDescent="0.25">
      <c r="A181" s="4">
        <v>41682</v>
      </c>
      <c r="B181" s="2">
        <v>2</v>
      </c>
      <c r="D181" s="2">
        <f t="shared" si="8"/>
        <v>1.0039297877914592</v>
      </c>
      <c r="E181" s="2">
        <f t="shared" si="9"/>
        <v>1.6106601640658977</v>
      </c>
      <c r="F181" s="2">
        <f>-(1-E181/MAX(E$2:E181))*100</f>
        <v>-26.701896712288566</v>
      </c>
    </row>
    <row r="182" spans="1:6" x14ac:dyDescent="0.25">
      <c r="A182" s="4">
        <v>41683</v>
      </c>
      <c r="B182" s="2">
        <v>-14.77</v>
      </c>
      <c r="D182" s="2">
        <f t="shared" si="8"/>
        <v>0.97097851716007333</v>
      </c>
      <c r="E182" s="2">
        <f t="shared" si="9"/>
        <v>1.5639164177535059</v>
      </c>
      <c r="F182" s="2">
        <f>-(1-E182/MAX(E$2:E182))*100</f>
        <v>-28.829116359052055</v>
      </c>
    </row>
    <row r="183" spans="1:6" x14ac:dyDescent="0.25">
      <c r="A183" s="4">
        <v>41700</v>
      </c>
      <c r="B183" s="2">
        <v>-31.5</v>
      </c>
      <c r="D183" s="2">
        <f t="shared" si="8"/>
        <v>0.93810584228451666</v>
      </c>
      <c r="E183" s="2">
        <f t="shared" si="9"/>
        <v>1.4671191283392366</v>
      </c>
      <c r="F183" s="2">
        <f>-(1-E183/MAX(E$2:E183))*100</f>
        <v>-33.2341782558752</v>
      </c>
    </row>
    <row r="184" spans="1:6" x14ac:dyDescent="0.25">
      <c r="A184" s="4">
        <v>41700</v>
      </c>
      <c r="B184" s="2">
        <v>-32.6</v>
      </c>
      <c r="D184" s="2">
        <f t="shared" si="8"/>
        <v>0.93594445899921408</v>
      </c>
      <c r="E184" s="2">
        <f t="shared" si="9"/>
        <v>1.3731420188608654</v>
      </c>
      <c r="F184" s="2">
        <f>-(1-E184/MAX(E$2:E184))*100</f>
        <v>-37.510899088057151</v>
      </c>
    </row>
    <row r="185" spans="1:6" x14ac:dyDescent="0.25">
      <c r="A185" s="4">
        <v>41700</v>
      </c>
      <c r="B185" s="2">
        <v>-32.6</v>
      </c>
      <c r="D185" s="2">
        <f t="shared" si="8"/>
        <v>0.93594445899921408</v>
      </c>
      <c r="E185" s="2">
        <f t="shared" si="9"/>
        <v>1.2851846639718212</v>
      </c>
      <c r="F185" s="2">
        <f>-(1-E185/MAX(E$2:E185))*100</f>
        <v>-41.513672253624357</v>
      </c>
    </row>
    <row r="186" spans="1:6" x14ac:dyDescent="0.25">
      <c r="A186" s="4">
        <v>41704</v>
      </c>
      <c r="B186" s="2">
        <v>39.6</v>
      </c>
      <c r="D186" s="2">
        <f t="shared" si="8"/>
        <v>1.0778097982708934</v>
      </c>
      <c r="E186" s="2">
        <f t="shared" si="9"/>
        <v>1.3851846234163145</v>
      </c>
      <c r="F186" s="2">
        <f>-(1-E186/MAX(E$2:E186))*100</f>
        <v>-36.962862890073509</v>
      </c>
    </row>
    <row r="187" spans="1:6" x14ac:dyDescent="0.25">
      <c r="A187" s="4">
        <v>41704</v>
      </c>
      <c r="B187" s="2">
        <v>45.9</v>
      </c>
      <c r="D187" s="2">
        <f t="shared" si="8"/>
        <v>1.09018862981399</v>
      </c>
      <c r="E187" s="2">
        <f t="shared" si="9"/>
        <v>1.5101125266416398</v>
      </c>
      <c r="F187" s="2">
        <f>-(1-E187/MAX(E$2:E187))*100</f>
        <v>-31.277629866732614</v>
      </c>
    </row>
    <row r="188" spans="1:6" x14ac:dyDescent="0.25">
      <c r="A188" s="4">
        <v>41704</v>
      </c>
      <c r="B188" s="2">
        <v>49.6</v>
      </c>
      <c r="D188" s="2">
        <f t="shared" si="8"/>
        <v>1.0974587372281897</v>
      </c>
      <c r="E188" s="2">
        <f t="shared" si="9"/>
        <v>1.6572861865606048</v>
      </c>
      <c r="F188" s="2">
        <f>-(1-E188/MAX(E$2:E188))*100</f>
        <v>-24.580034454216126</v>
      </c>
    </row>
    <row r="189" spans="1:6" x14ac:dyDescent="0.25">
      <c r="A189" s="4">
        <v>41705</v>
      </c>
      <c r="B189" s="2">
        <v>21</v>
      </c>
      <c r="D189" s="2">
        <f t="shared" si="8"/>
        <v>1.0412627718103222</v>
      </c>
      <c r="E189" s="2">
        <f t="shared" si="9"/>
        <v>1.7256704083010541</v>
      </c>
      <c r="F189" s="2">
        <f>-(1-E189/MAX(E$2:E189))*100</f>
        <v>-21.46799762595808</v>
      </c>
    </row>
    <row r="190" spans="1:6" x14ac:dyDescent="0.25">
      <c r="A190" s="4">
        <v>41712</v>
      </c>
      <c r="B190" s="2">
        <v>7</v>
      </c>
      <c r="D190" s="2">
        <f t="shared" si="8"/>
        <v>1.0137542572701075</v>
      </c>
      <c r="E190" s="2">
        <f t="shared" si="9"/>
        <v>1.7494057230602382</v>
      </c>
      <c r="F190" s="2">
        <f>-(1-E190/MAX(E$2:E190))*100</f>
        <v>-20.387848261368813</v>
      </c>
    </row>
    <row r="191" spans="1:6" x14ac:dyDescent="0.25">
      <c r="A191" s="4">
        <v>41712</v>
      </c>
      <c r="B191" s="2">
        <v>-18.5</v>
      </c>
      <c r="D191" s="2">
        <f t="shared" si="8"/>
        <v>0.96364946292900189</v>
      </c>
      <c r="E191" s="2">
        <f t="shared" si="9"/>
        <v>1.6858138854719207</v>
      </c>
      <c r="F191" s="2">
        <f>-(1-E191/MAX(E$2:E191))*100</f>
        <v>-23.281792734445862</v>
      </c>
    </row>
    <row r="192" spans="1:6" x14ac:dyDescent="0.25">
      <c r="A192" s="4">
        <v>41717</v>
      </c>
      <c r="B192" s="2">
        <v>36.799999999999997</v>
      </c>
      <c r="D192" s="2">
        <f t="shared" si="8"/>
        <v>1.0723080953628503</v>
      </c>
      <c r="E192" s="2">
        <f t="shared" si="9"/>
        <v>1.8077118766666416</v>
      </c>
      <c r="F192" s="2">
        <f>-(1-E192/MAX(E$2:E192))*100</f>
        <v>-17.734445287421252</v>
      </c>
    </row>
    <row r="193" spans="1:6" x14ac:dyDescent="0.25">
      <c r="A193" s="4">
        <v>41717</v>
      </c>
      <c r="B193" s="2">
        <v>39.299999999999997</v>
      </c>
      <c r="D193" s="2">
        <f t="shared" si="8"/>
        <v>1.0772203301021746</v>
      </c>
      <c r="E193" s="2">
        <f t="shared" si="9"/>
        <v>1.9473039845124611</v>
      </c>
      <c r="F193" s="2">
        <f>-(1-E193/MAX(E$2:E193))*100</f>
        <v>-11.381871996477422</v>
      </c>
    </row>
    <row r="194" spans="1:6" x14ac:dyDescent="0.25">
      <c r="A194" s="4">
        <v>41718</v>
      </c>
      <c r="B194" s="2">
        <v>-26.47</v>
      </c>
      <c r="D194" s="2">
        <f t="shared" si="8"/>
        <v>0.94798925858003669</v>
      </c>
      <c r="E194" s="2">
        <f t="shared" si="9"/>
        <v>1.8460232605079192</v>
      </c>
      <c r="F194" s="2">
        <f>-(1-E194/MAX(E$2:E194))*100</f>
        <v>-15.990966537189843</v>
      </c>
    </row>
    <row r="195" spans="1:6" x14ac:dyDescent="0.25">
      <c r="A195" s="4">
        <v>41718</v>
      </c>
      <c r="B195" s="2">
        <v>8</v>
      </c>
      <c r="D195" s="2">
        <f t="shared" si="8"/>
        <v>1.015719151165837</v>
      </c>
      <c r="E195" s="2">
        <f t="shared" si="9"/>
        <v>1.8750411791954944</v>
      </c>
      <c r="F195" s="2">
        <f>-(1-E195/MAX(E$2:E195))*100</f>
        <v>-14.670415840892082</v>
      </c>
    </row>
    <row r="196" spans="1:6" x14ac:dyDescent="0.25">
      <c r="A196" s="4">
        <v>41722</v>
      </c>
      <c r="B196" s="2">
        <v>-22.2</v>
      </c>
      <c r="D196" s="2">
        <f t="shared" si="8"/>
        <v>0.95637935551480224</v>
      </c>
      <c r="E196" s="2">
        <f t="shared" si="9"/>
        <v>1.7932506745227017</v>
      </c>
      <c r="F196" s="2">
        <f>-(1-E196/MAX(E$2:E196))*100</f>
        <v>-18.392547295566285</v>
      </c>
    </row>
    <row r="197" spans="1:6" x14ac:dyDescent="0.25">
      <c r="A197" s="4">
        <v>41723</v>
      </c>
      <c r="B197" s="2">
        <v>0.42</v>
      </c>
      <c r="D197" s="2">
        <f t="shared" si="8"/>
        <v>1.0008252554362065</v>
      </c>
      <c r="E197" s="2">
        <f t="shared" si="9"/>
        <v>1.7947305643903324</v>
      </c>
      <c r="F197" s="2">
        <f>-(1-E197/MAX(E$2:E197))*100</f>
        <v>-18.325200301586996</v>
      </c>
    </row>
    <row r="198" spans="1:6" x14ac:dyDescent="0.25">
      <c r="A198" s="4">
        <v>41733</v>
      </c>
      <c r="B198" s="2">
        <v>1</v>
      </c>
      <c r="D198" s="2">
        <f t="shared" si="8"/>
        <v>1.0019648938957297</v>
      </c>
      <c r="E198" s="2">
        <f t="shared" si="9"/>
        <v>1.7982570195207825</v>
      </c>
      <c r="F198" s="2">
        <f>-(1-E198/MAX(E$2:E198))*100</f>
        <v>-18.16471798622463</v>
      </c>
    </row>
    <row r="199" spans="1:6" x14ac:dyDescent="0.25">
      <c r="A199" s="4">
        <v>41733</v>
      </c>
      <c r="B199" s="2">
        <v>5</v>
      </c>
      <c r="D199" s="2">
        <f t="shared" si="8"/>
        <v>1.0098244694786482</v>
      </c>
      <c r="E199" s="2">
        <f t="shared" si="9"/>
        <v>1.8159239407238295</v>
      </c>
      <c r="F199" s="2">
        <f>-(1-E199/MAX(E$2:E199))*100</f>
        <v>-17.360729755803728</v>
      </c>
    </row>
    <row r="200" spans="1:6" x14ac:dyDescent="0.25">
      <c r="A200" s="4">
        <v>41733</v>
      </c>
      <c r="B200" s="2">
        <v>0.31</v>
      </c>
      <c r="D200" s="2">
        <f t="shared" si="8"/>
        <v>1.0006091171076761</v>
      </c>
      <c r="E200" s="2">
        <f t="shared" si="9"/>
        <v>1.8170300510623629</v>
      </c>
      <c r="F200" s="2">
        <f>-(1-E200/MAX(E$2:E200))*100</f>
        <v>-17.310392762532125</v>
      </c>
    </row>
    <row r="201" spans="1:6" x14ac:dyDescent="0.25">
      <c r="A201" s="4">
        <v>41761</v>
      </c>
      <c r="B201" s="2">
        <v>-10.4</v>
      </c>
      <c r="D201" s="2">
        <f t="shared" si="8"/>
        <v>0.97956510348441184</v>
      </c>
      <c r="E201" s="2">
        <f t="shared" si="9"/>
        <v>1.7798992300031897</v>
      </c>
      <c r="F201" s="2">
        <f>-(1-E201/MAX(E$2:E201))*100</f>
        <v>-19.000146329344403</v>
      </c>
    </row>
    <row r="202" spans="1:6" x14ac:dyDescent="0.25">
      <c r="A202" s="4">
        <v>41763</v>
      </c>
      <c r="B202" s="2">
        <v>16.600000000000001</v>
      </c>
      <c r="D202" s="2">
        <f t="shared" si="8"/>
        <v>1.0326172386691119</v>
      </c>
      <c r="E202" s="2">
        <f t="shared" si="9"/>
        <v>1.8379546279951724</v>
      </c>
      <c r="F202" s="2">
        <f>-(1-E202/MAX(E$2:E202))*100</f>
        <v>-16.358154770005484</v>
      </c>
    </row>
    <row r="203" spans="1:6" x14ac:dyDescent="0.25">
      <c r="A203" s="4">
        <v>41763</v>
      </c>
      <c r="B203" s="2">
        <v>13</v>
      </c>
      <c r="D203" s="2">
        <f t="shared" si="8"/>
        <v>1.0255436206444852</v>
      </c>
      <c r="E203" s="2">
        <f t="shared" si="9"/>
        <v>1.8849026437744572</v>
      </c>
      <c r="F203" s="2">
        <f>-(1-E203/MAX(E$2:E203))*100</f>
        <v>-14.221639205445758</v>
      </c>
    </row>
    <row r="204" spans="1:6" x14ac:dyDescent="0.25">
      <c r="A204" s="4">
        <v>41767</v>
      </c>
      <c r="B204" s="2">
        <v>44</v>
      </c>
      <c r="D204" s="2">
        <f t="shared" si="8"/>
        <v>1.0864553314121037</v>
      </c>
      <c r="E204" s="2">
        <f t="shared" si="9"/>
        <v>2.0478625265215284</v>
      </c>
      <c r="F204" s="2">
        <f>-(1-E204/MAX(E$2:E204))*100</f>
        <v>-6.8056425949655548</v>
      </c>
    </row>
    <row r="205" spans="1:6" x14ac:dyDescent="0.25">
      <c r="A205" s="4">
        <v>41767</v>
      </c>
      <c r="B205" s="2">
        <v>51.6</v>
      </c>
      <c r="D205" s="2">
        <f t="shared" si="8"/>
        <v>1.1013885250196489</v>
      </c>
      <c r="E205" s="2">
        <f t="shared" si="9"/>
        <v>2.2554922875285577</v>
      </c>
      <c r="F205" s="2">
        <f>-(1-E205/MAX(E$2:E205))*100</f>
        <v>0</v>
      </c>
    </row>
    <row r="206" spans="1:6" x14ac:dyDescent="0.25">
      <c r="A206" s="4">
        <v>41767</v>
      </c>
      <c r="B206" s="2">
        <v>48.8</v>
      </c>
      <c r="D206" s="2">
        <f t="shared" si="8"/>
        <v>1.095886822111606</v>
      </c>
      <c r="E206" s="2">
        <f t="shared" si="9"/>
        <v>2.4717642752769078</v>
      </c>
      <c r="F206" s="2">
        <f>-(1-E206/MAX(E$2:E206))*100</f>
        <v>0</v>
      </c>
    </row>
    <row r="207" spans="1:6" x14ac:dyDescent="0.25">
      <c r="A207" s="4">
        <v>41795</v>
      </c>
      <c r="B207" s="2">
        <v>-31.6</v>
      </c>
      <c r="D207" s="2">
        <f t="shared" si="8"/>
        <v>0.9379093528949437</v>
      </c>
      <c r="E207" s="2">
        <f t="shared" si="9"/>
        <v>2.3182908319338043</v>
      </c>
      <c r="F207" s="2">
        <f>-(1-E207/MAX(E$2:E207))*100</f>
        <v>-6.2090647105056185</v>
      </c>
    </row>
    <row r="208" spans="1:6" x14ac:dyDescent="0.25">
      <c r="A208" s="4">
        <v>41795</v>
      </c>
      <c r="B208" s="2">
        <v>-28</v>
      </c>
      <c r="D208" s="2">
        <f t="shared" si="8"/>
        <v>0.9449829709195704</v>
      </c>
      <c r="E208" s="2">
        <f t="shared" si="9"/>
        <v>2.1907453578164087</v>
      </c>
      <c r="F208" s="2">
        <f>-(1-E208/MAX(E$2:E208))*100</f>
        <v>-11.369163324808429</v>
      </c>
    </row>
    <row r="209" spans="1:6" x14ac:dyDescent="0.25">
      <c r="A209" s="4">
        <v>41795</v>
      </c>
      <c r="B209" s="2">
        <v>-27.6</v>
      </c>
      <c r="D209" s="2">
        <f t="shared" si="8"/>
        <v>0.9457689284778622</v>
      </c>
      <c r="E209" s="2">
        <f t="shared" si="9"/>
        <v>2.0719388896298758</v>
      </c>
      <c r="F209" s="2">
        <f>-(1-E209/MAX(E$2:E209))*100</f>
        <v>-16.17570856760765</v>
      </c>
    </row>
    <row r="210" spans="1:6" x14ac:dyDescent="0.25">
      <c r="A210" s="4">
        <v>41795</v>
      </c>
      <c r="B210" s="2">
        <v>63.3</v>
      </c>
      <c r="D210" s="2">
        <f t="shared" si="8"/>
        <v>1.1243777835996855</v>
      </c>
      <c r="E210" s="2">
        <f t="shared" si="9"/>
        <v>2.3296420564760334</v>
      </c>
      <c r="F210" s="2">
        <f>-(1-E210/MAX(E$2:E210))*100</f>
        <v>-5.749828987432581</v>
      </c>
    </row>
    <row r="211" spans="1:6" x14ac:dyDescent="0.25">
      <c r="A211" s="4">
        <v>41795</v>
      </c>
      <c r="B211" s="2">
        <v>63.3</v>
      </c>
      <c r="D211" s="2">
        <f t="shared" si="8"/>
        <v>1.1243777835996855</v>
      </c>
      <c r="E211" s="2">
        <f t="shared" si="9"/>
        <v>2.6193977720411357</v>
      </c>
      <c r="F211" s="2">
        <f>-(1-E211/MAX(E$2:E211))*100</f>
        <v>0</v>
      </c>
    </row>
    <row r="212" spans="1:6" x14ac:dyDescent="0.25">
      <c r="A212" s="4">
        <v>41796</v>
      </c>
      <c r="B212" s="2">
        <v>40.619999999999997</v>
      </c>
      <c r="D212" s="2">
        <f t="shared" si="8"/>
        <v>1.0798139900445376</v>
      </c>
      <c r="E212" s="2">
        <f t="shared" si="9"/>
        <v>2.8284623597415108</v>
      </c>
      <c r="F212" s="2">
        <f>-(1-E212/MAX(E$2:E212))*100</f>
        <v>0</v>
      </c>
    </row>
    <row r="213" spans="1:6" x14ac:dyDescent="0.25">
      <c r="A213" s="4">
        <v>41796</v>
      </c>
      <c r="B213" s="2">
        <v>38.020000000000003</v>
      </c>
      <c r="D213" s="2">
        <f t="shared" si="8"/>
        <v>1.0747052659156406</v>
      </c>
      <c r="E213" s="2">
        <f t="shared" si="9"/>
        <v>3.0397633924583807</v>
      </c>
      <c r="F213" s="2">
        <f>-(1-E213/MAX(E$2:E213))*100</f>
        <v>0</v>
      </c>
    </row>
    <row r="214" spans="1:6" x14ac:dyDescent="0.25">
      <c r="A214" s="4">
        <v>41864</v>
      </c>
      <c r="B214" s="2">
        <v>-14.4</v>
      </c>
      <c r="D214" s="2">
        <f t="shared" si="8"/>
        <v>0.97170552790149334</v>
      </c>
      <c r="E214" s="2">
        <f t="shared" si="9"/>
        <v>2.953754891964405</v>
      </c>
      <c r="F214" s="2">
        <f>-(1-E214/MAX(E$2:E214))*100</f>
        <v>-2.8294472098506662</v>
      </c>
    </row>
    <row r="215" spans="1:6" x14ac:dyDescent="0.25">
      <c r="A215" s="4">
        <v>41864</v>
      </c>
      <c r="B215" s="2">
        <v>-16.600000000000001</v>
      </c>
      <c r="D215" s="2">
        <f t="shared" si="8"/>
        <v>0.96738276133088807</v>
      </c>
      <c r="E215" s="2">
        <f t="shared" si="9"/>
        <v>2.857411563683145</v>
      </c>
      <c r="F215" s="2">
        <f>-(1-E215/MAX(E$2:E215))*100</f>
        <v>-5.9988823218165122</v>
      </c>
    </row>
    <row r="216" spans="1:6" x14ac:dyDescent="0.25">
      <c r="A216" s="4">
        <v>41864</v>
      </c>
      <c r="B216" s="2">
        <v>-14.3</v>
      </c>
      <c r="D216" s="2">
        <f t="shared" si="8"/>
        <v>0.97190201729106629</v>
      </c>
      <c r="E216" s="2">
        <f t="shared" si="9"/>
        <v>2.7771240629744689</v>
      </c>
      <c r="F216" s="2">
        <f>-(1-E216/MAX(E$2:E216))*100</f>
        <v>-8.6401241009585465</v>
      </c>
    </row>
    <row r="217" spans="1:6" x14ac:dyDescent="0.25">
      <c r="A217" s="4">
        <v>41886</v>
      </c>
      <c r="B217" s="2">
        <v>52.9</v>
      </c>
      <c r="D217" s="2">
        <f t="shared" ref="D217:D264" si="10">1+opt_F*(B217/-maxLoss)</f>
        <v>1.1039428870840975</v>
      </c>
      <c r="E217" s="2">
        <f t="shared" ref="E217:E264" si="11">E216*D217</f>
        <v>3.0657863558707543</v>
      </c>
      <c r="F217" s="2">
        <f>-(1-E217/MAX(E$2:E217))*100</f>
        <v>0</v>
      </c>
    </row>
    <row r="218" spans="1:6" x14ac:dyDescent="0.25">
      <c r="A218" s="4">
        <v>41886</v>
      </c>
      <c r="B218" s="2">
        <v>63</v>
      </c>
      <c r="D218" s="2">
        <f t="shared" si="10"/>
        <v>1.1237883154309667</v>
      </c>
      <c r="E218" s="2">
        <f t="shared" si="11"/>
        <v>3.4452948843352371</v>
      </c>
      <c r="F218" s="2">
        <f>-(1-E218/MAX(E$2:E218))*100</f>
        <v>0</v>
      </c>
    </row>
    <row r="219" spans="1:6" x14ac:dyDescent="0.25">
      <c r="A219" s="4">
        <v>41886</v>
      </c>
      <c r="B219" s="2">
        <v>63</v>
      </c>
      <c r="D219" s="2">
        <f t="shared" si="10"/>
        <v>1.1237883154309667</v>
      </c>
      <c r="E219" s="2">
        <f t="shared" si="11"/>
        <v>3.8717821342300232</v>
      </c>
      <c r="F219" s="2">
        <f>-(1-E219/MAX(E$2:E219))*100</f>
        <v>0</v>
      </c>
    </row>
    <row r="220" spans="1:6" x14ac:dyDescent="0.25">
      <c r="A220" s="4">
        <v>41886</v>
      </c>
      <c r="B220" s="2">
        <v>71.400000000000006</v>
      </c>
      <c r="D220" s="2">
        <f t="shared" si="10"/>
        <v>1.1402934241550957</v>
      </c>
      <c r="E220" s="2">
        <f t="shared" si="11"/>
        <v>4.4149677074236777</v>
      </c>
      <c r="F220" s="2">
        <f>-(1-E220/MAX(E$2:E220))*100</f>
        <v>0</v>
      </c>
    </row>
    <row r="221" spans="1:6" x14ac:dyDescent="0.25">
      <c r="A221" s="4">
        <v>41898</v>
      </c>
      <c r="B221" s="2">
        <v>-14.2</v>
      </c>
      <c r="D221" s="2">
        <f t="shared" si="10"/>
        <v>0.97209850668063924</v>
      </c>
      <c r="E221" s="2">
        <f t="shared" si="11"/>
        <v>4.2917835154298025</v>
      </c>
      <c r="F221" s="2">
        <f>-(1-E221/MAX(E$2:E221))*100</f>
        <v>-2.7901493319360759</v>
      </c>
    </row>
    <row r="222" spans="1:6" x14ac:dyDescent="0.25">
      <c r="A222" s="4">
        <v>41900</v>
      </c>
      <c r="B222" s="2">
        <v>-23.27</v>
      </c>
      <c r="D222" s="2">
        <f t="shared" si="10"/>
        <v>0.95427691904637146</v>
      </c>
      <c r="E222" s="2">
        <f t="shared" si="11"/>
        <v>4.0955499503183574</v>
      </c>
      <c r="F222" s="2">
        <f>-(1-E222/MAX(E$2:E222))*100</f>
        <v>-7.2348832035221022</v>
      </c>
    </row>
    <row r="223" spans="1:6" x14ac:dyDescent="0.25">
      <c r="A223" s="4">
        <v>41912</v>
      </c>
      <c r="B223" s="2">
        <v>40.4</v>
      </c>
      <c r="D223" s="2">
        <f t="shared" si="10"/>
        <v>1.079381713387477</v>
      </c>
      <c r="E223" s="2">
        <f t="shared" si="11"/>
        <v>4.4206617226386253</v>
      </c>
      <c r="F223" s="2">
        <f>-(1-E223/MAX(E$2:E223))*100</f>
        <v>0</v>
      </c>
    </row>
    <row r="224" spans="1:6" x14ac:dyDescent="0.25">
      <c r="A224" s="4">
        <v>41912</v>
      </c>
      <c r="B224" s="2">
        <v>-24.3</v>
      </c>
      <c r="D224" s="2">
        <f t="shared" si="10"/>
        <v>0.95225307833376993</v>
      </c>
      <c r="E224" s="2">
        <f t="shared" si="11"/>
        <v>4.2095887336548969</v>
      </c>
      <c r="F224" s="2">
        <f>-(1-E224/MAX(E$2:E224))*100</f>
        <v>-4.7746921666230175</v>
      </c>
    </row>
    <row r="225" spans="1:6" x14ac:dyDescent="0.25">
      <c r="A225" s="4">
        <v>41912</v>
      </c>
      <c r="B225" s="2">
        <v>-19.399999999999999</v>
      </c>
      <c r="D225" s="2">
        <f t="shared" si="10"/>
        <v>0.96188105842284521</v>
      </c>
      <c r="E225" s="2">
        <f t="shared" si="11"/>
        <v>4.0491236666528572</v>
      </c>
      <c r="F225" s="2">
        <f>-(1-E225/MAX(E$2:E225))*100</f>
        <v>-8.4045801125900876</v>
      </c>
    </row>
    <row r="226" spans="1:6" x14ac:dyDescent="0.25">
      <c r="A226" s="4">
        <v>41917</v>
      </c>
      <c r="B226" s="2">
        <v>20.5</v>
      </c>
      <c r="D226" s="2">
        <f t="shared" si="10"/>
        <v>1.0402803248624575</v>
      </c>
      <c r="E226" s="2">
        <f t="shared" si="11"/>
        <v>4.2122236833538995</v>
      </c>
      <c r="F226" s="2">
        <f>-(1-E226/MAX(E$2:E226))*100</f>
        <v>-4.7150868436120046</v>
      </c>
    </row>
    <row r="227" spans="1:6" x14ac:dyDescent="0.25">
      <c r="A227" s="4">
        <v>41917</v>
      </c>
      <c r="B227" s="2">
        <v>27.5</v>
      </c>
      <c r="D227" s="2">
        <f t="shared" si="10"/>
        <v>1.0540345821325647</v>
      </c>
      <c r="E227" s="2">
        <f t="shared" si="11"/>
        <v>4.4398294299328205</v>
      </c>
      <c r="F227" s="2">
        <f>-(1-E227/MAX(E$2:E227))*100</f>
        <v>0</v>
      </c>
    </row>
    <row r="228" spans="1:6" x14ac:dyDescent="0.25">
      <c r="A228" s="4">
        <v>41917</v>
      </c>
      <c r="B228" s="2">
        <v>21.8</v>
      </c>
      <c r="D228" s="2">
        <f t="shared" si="10"/>
        <v>1.0428346869269058</v>
      </c>
      <c r="E228" s="2">
        <f t="shared" si="11"/>
        <v>4.630008133572856</v>
      </c>
      <c r="F228" s="2">
        <f>-(1-E228/MAX(E$2:E228))*100</f>
        <v>0</v>
      </c>
    </row>
    <row r="229" spans="1:6" x14ac:dyDescent="0.25">
      <c r="A229" s="4">
        <v>41920</v>
      </c>
      <c r="B229" s="2">
        <v>-24</v>
      </c>
      <c r="D229" s="2">
        <f t="shared" si="10"/>
        <v>0.9528425465024889</v>
      </c>
      <c r="E229" s="2">
        <f t="shared" si="11"/>
        <v>4.4116687403207955</v>
      </c>
      <c r="F229" s="2">
        <f>-(1-E229/MAX(E$2:E229))*100</f>
        <v>-4.7157453497511215</v>
      </c>
    </row>
    <row r="230" spans="1:6" x14ac:dyDescent="0.25">
      <c r="A230" s="4">
        <v>41921</v>
      </c>
      <c r="B230" s="2">
        <v>30.56</v>
      </c>
      <c r="D230" s="2">
        <f t="shared" si="10"/>
        <v>1.0600471574534975</v>
      </c>
      <c r="E230" s="2">
        <f t="shared" si="11"/>
        <v>4.6765769078035113</v>
      </c>
      <c r="F230" s="2">
        <f>-(1-E230/MAX(E$2:E230))*100</f>
        <v>0</v>
      </c>
    </row>
    <row r="231" spans="1:6" x14ac:dyDescent="0.25">
      <c r="A231" s="4">
        <v>41921</v>
      </c>
      <c r="B231" s="2">
        <v>35.06</v>
      </c>
      <c r="D231" s="2">
        <f t="shared" si="10"/>
        <v>1.0688891799842808</v>
      </c>
      <c r="E231" s="2">
        <f t="shared" si="11"/>
        <v>4.9987424561155187</v>
      </c>
      <c r="F231" s="2">
        <f>-(1-E231/MAX(E$2:E231))*100</f>
        <v>0</v>
      </c>
    </row>
    <row r="232" spans="1:6" x14ac:dyDescent="0.25">
      <c r="A232" s="4">
        <v>41927</v>
      </c>
      <c r="B232" s="2">
        <v>46</v>
      </c>
      <c r="D232" s="2">
        <f t="shared" si="10"/>
        <v>1.090385119203563</v>
      </c>
      <c r="E232" s="2">
        <f t="shared" si="11"/>
        <v>5.4505543888794312</v>
      </c>
      <c r="F232" s="2">
        <f>-(1-E232/MAX(E$2:E232))*100</f>
        <v>0</v>
      </c>
    </row>
    <row r="233" spans="1:6" x14ac:dyDescent="0.25">
      <c r="A233" s="4">
        <v>41927</v>
      </c>
      <c r="B233" s="2">
        <v>59.6</v>
      </c>
      <c r="D233" s="2">
        <f t="shared" si="10"/>
        <v>1.1171076761854859</v>
      </c>
      <c r="E233" s="2">
        <f t="shared" si="11"/>
        <v>6.0888561472837024</v>
      </c>
      <c r="F233" s="2">
        <f>-(1-E233/MAX(E$2:E233))*100</f>
        <v>0</v>
      </c>
    </row>
    <row r="234" spans="1:6" x14ac:dyDescent="0.25">
      <c r="A234" s="4">
        <v>41927</v>
      </c>
      <c r="B234" s="2">
        <v>60.8</v>
      </c>
      <c r="D234" s="2">
        <f t="shared" si="10"/>
        <v>1.1194655488603615</v>
      </c>
      <c r="E234" s="2">
        <f t="shared" si="11"/>
        <v>6.8162646888507359</v>
      </c>
      <c r="F234" s="2">
        <f>-(1-E234/MAX(E$2:E234))*100</f>
        <v>0</v>
      </c>
    </row>
    <row r="235" spans="1:6" x14ac:dyDescent="0.25">
      <c r="A235" s="4">
        <v>41927</v>
      </c>
      <c r="B235" s="2">
        <v>77.099999999999994</v>
      </c>
      <c r="D235" s="2">
        <f t="shared" si="10"/>
        <v>1.1514933193607546</v>
      </c>
      <c r="E235" s="2">
        <f t="shared" si="11"/>
        <v>7.8488832522062353</v>
      </c>
      <c r="F235" s="2">
        <f>-(1-E235/MAX(E$2:E235))*100</f>
        <v>0</v>
      </c>
    </row>
    <row r="236" spans="1:6" x14ac:dyDescent="0.25">
      <c r="A236" s="4">
        <v>41927</v>
      </c>
      <c r="B236" s="2">
        <v>-58.8</v>
      </c>
      <c r="D236" s="2">
        <f t="shared" si="10"/>
        <v>0.88446423893109771</v>
      </c>
      <c r="E236" s="2">
        <f t="shared" si="11"/>
        <v>6.9420565521216266</v>
      </c>
      <c r="F236" s="2">
        <f>-(1-E236/MAX(E$2:E236))*100</f>
        <v>-11.55357610689023</v>
      </c>
    </row>
    <row r="237" spans="1:6" x14ac:dyDescent="0.25">
      <c r="A237" s="4">
        <v>41942</v>
      </c>
      <c r="B237" s="2">
        <v>42.73</v>
      </c>
      <c r="D237" s="2">
        <f t="shared" si="10"/>
        <v>1.083959916164527</v>
      </c>
      <c r="E237" s="2">
        <f t="shared" si="11"/>
        <v>7.524911038247164</v>
      </c>
      <c r="F237" s="2">
        <f>-(1-E237/MAX(E$2:E237))*100</f>
        <v>-4.1276217717725157</v>
      </c>
    </row>
    <row r="238" spans="1:6" x14ac:dyDescent="0.25">
      <c r="A238" s="4">
        <v>41942</v>
      </c>
      <c r="B238" s="2">
        <v>42.93</v>
      </c>
      <c r="D238" s="2">
        <f t="shared" si="10"/>
        <v>1.0843528949436729</v>
      </c>
      <c r="E238" s="2">
        <f t="shared" si="11"/>
        <v>8.1596590685169126</v>
      </c>
      <c r="F238" s="2">
        <f>-(1-E238/MAX(E$2:E238))*100</f>
        <v>0</v>
      </c>
    </row>
    <row r="239" spans="1:6" x14ac:dyDescent="0.25">
      <c r="A239" s="4">
        <v>41942</v>
      </c>
      <c r="B239" s="2">
        <v>50.83</v>
      </c>
      <c r="D239" s="2">
        <f t="shared" si="10"/>
        <v>1.0998755567199372</v>
      </c>
      <c r="E239" s="2">
        <f t="shared" si="11"/>
        <v>8.9746095606299239</v>
      </c>
      <c r="F239" s="2">
        <f>-(1-E239/MAX(E$2:E239))*100</f>
        <v>0</v>
      </c>
    </row>
    <row r="240" spans="1:6" x14ac:dyDescent="0.25">
      <c r="A240" s="4">
        <v>41943</v>
      </c>
      <c r="B240" s="2">
        <v>-29.5</v>
      </c>
      <c r="D240" s="2">
        <f t="shared" si="10"/>
        <v>0.9420356300759759</v>
      </c>
      <c r="E240" s="2">
        <f t="shared" si="11"/>
        <v>8.454401972133887</v>
      </c>
      <c r="F240" s="2">
        <f>-(1-E240/MAX(E$2:E240))*100</f>
        <v>-5.7964369924024206</v>
      </c>
    </row>
    <row r="241" spans="1:6" x14ac:dyDescent="0.25">
      <c r="A241" s="4">
        <v>41947</v>
      </c>
      <c r="B241" s="2">
        <v>-15.7</v>
      </c>
      <c r="D241" s="2">
        <f t="shared" si="10"/>
        <v>0.96915116583704486</v>
      </c>
      <c r="E241" s="2">
        <f t="shared" si="11"/>
        <v>8.1935935277485683</v>
      </c>
      <c r="F241" s="2">
        <f>-(1-E241/MAX(E$2:E241))*100</f>
        <v>-8.7025070851832869</v>
      </c>
    </row>
    <row r="242" spans="1:6" x14ac:dyDescent="0.25">
      <c r="A242" s="4">
        <v>41949</v>
      </c>
      <c r="B242" s="2">
        <v>57.6</v>
      </c>
      <c r="D242" s="2">
        <f t="shared" si="10"/>
        <v>1.1131778883940266</v>
      </c>
      <c r="E242" s="2">
        <f t="shared" si="11"/>
        <v>9.1209271415781146</v>
      </c>
      <c r="F242" s="2">
        <f>-(1-E242/MAX(E$2:E242))*100</f>
        <v>0</v>
      </c>
    </row>
    <row r="243" spans="1:6" x14ac:dyDescent="0.25">
      <c r="A243" s="4">
        <v>41950</v>
      </c>
      <c r="B243" s="2">
        <v>36.51</v>
      </c>
      <c r="D243" s="2">
        <f t="shared" si="10"/>
        <v>1.0717382761330887</v>
      </c>
      <c r="E243" s="2">
        <f t="shared" si="11"/>
        <v>9.7752467314504283</v>
      </c>
      <c r="F243" s="2">
        <f>-(1-E243/MAX(E$2:E243))*100</f>
        <v>0</v>
      </c>
    </row>
    <row r="244" spans="1:6" x14ac:dyDescent="0.25">
      <c r="A244" s="4">
        <v>41950</v>
      </c>
      <c r="B244" s="2">
        <v>33.21</v>
      </c>
      <c r="D244" s="2">
        <f t="shared" si="10"/>
        <v>1.0652541262771811</v>
      </c>
      <c r="E244" s="2">
        <f t="shared" si="11"/>
        <v>10.413121916055097</v>
      </c>
      <c r="F244" s="2">
        <f>-(1-E244/MAX(E$2:E244))*100</f>
        <v>0</v>
      </c>
    </row>
    <row r="245" spans="1:6" x14ac:dyDescent="0.25">
      <c r="A245" s="4">
        <v>41950</v>
      </c>
      <c r="B245" s="2">
        <v>-18.600000000000001</v>
      </c>
      <c r="D245" s="2">
        <f t="shared" si="10"/>
        <v>0.96345297353942883</v>
      </c>
      <c r="E245" s="2">
        <f t="shared" si="11"/>
        <v>10.032553273851878</v>
      </c>
      <c r="F245" s="2">
        <f>-(1-E245/MAX(E$2:E245))*100</f>
        <v>-3.6547026460571175</v>
      </c>
    </row>
    <row r="246" spans="1:6" x14ac:dyDescent="0.25">
      <c r="A246" s="4">
        <v>41957</v>
      </c>
      <c r="B246" s="2">
        <v>43.1</v>
      </c>
      <c r="D246" s="2">
        <f t="shared" si="10"/>
        <v>1.0846869269059471</v>
      </c>
      <c r="E246" s="2">
        <f t="shared" si="11"/>
        <v>10.882179379634593</v>
      </c>
      <c r="F246" s="2">
        <f>-(1-E246/MAX(E$2:E246))*100</f>
        <v>0</v>
      </c>
    </row>
    <row r="247" spans="1:6" x14ac:dyDescent="0.25">
      <c r="A247" s="4">
        <v>41964</v>
      </c>
      <c r="B247" s="2">
        <v>45.9</v>
      </c>
      <c r="D247" s="2">
        <f t="shared" si="10"/>
        <v>1.09018862981399</v>
      </c>
      <c r="E247" s="2">
        <f t="shared" si="11"/>
        <v>11.863628227273892</v>
      </c>
      <c r="F247" s="2">
        <f>-(1-E247/MAX(E$2:E247))*100</f>
        <v>0</v>
      </c>
    </row>
    <row r="248" spans="1:6" x14ac:dyDescent="0.25">
      <c r="A248" s="4">
        <v>41964</v>
      </c>
      <c r="B248" s="2">
        <v>49.8</v>
      </c>
      <c r="D248" s="2">
        <f t="shared" si="10"/>
        <v>1.0978517160073356</v>
      </c>
      <c r="E248" s="2">
        <f t="shared" si="11"/>
        <v>13.024504607385706</v>
      </c>
      <c r="F248" s="2">
        <f>-(1-E248/MAX(E$2:E248))*100</f>
        <v>0</v>
      </c>
    </row>
    <row r="249" spans="1:6" x14ac:dyDescent="0.25">
      <c r="A249" s="4">
        <v>41964</v>
      </c>
      <c r="B249" s="2">
        <v>53.1</v>
      </c>
      <c r="D249" s="2">
        <f t="shared" si="10"/>
        <v>1.1043358658632434</v>
      </c>
      <c r="E249" s="2">
        <f t="shared" si="11"/>
        <v>14.383427573037098</v>
      </c>
      <c r="F249" s="2">
        <f>-(1-E249/MAX(E$2:E249))*100</f>
        <v>0</v>
      </c>
    </row>
    <row r="250" spans="1:6" x14ac:dyDescent="0.25">
      <c r="A250" s="4">
        <v>41969</v>
      </c>
      <c r="B250" s="2">
        <v>10</v>
      </c>
      <c r="D250" s="2">
        <f t="shared" si="10"/>
        <v>1.0196489389572962</v>
      </c>
      <c r="E250" s="2">
        <f t="shared" si="11"/>
        <v>14.666046663416395</v>
      </c>
      <c r="F250" s="2">
        <f>-(1-E250/MAX(E$2:E250))*100</f>
        <v>0</v>
      </c>
    </row>
    <row r="251" spans="1:6" x14ac:dyDescent="0.25">
      <c r="A251" s="4">
        <v>41977</v>
      </c>
      <c r="B251" s="2">
        <v>-26.4</v>
      </c>
      <c r="D251" s="2">
        <f t="shared" si="10"/>
        <v>0.94812680115273773</v>
      </c>
      <c r="E251" s="2">
        <f t="shared" si="11"/>
        <v>13.905271908541769</v>
      </c>
      <c r="F251" s="2">
        <f>-(1-E251/MAX(E$2:E251))*100</f>
        <v>-5.187319884726227</v>
      </c>
    </row>
    <row r="252" spans="1:6" x14ac:dyDescent="0.25">
      <c r="A252" s="4">
        <v>41977</v>
      </c>
      <c r="B252" s="2">
        <v>-27</v>
      </c>
      <c r="D252" s="2">
        <f t="shared" si="10"/>
        <v>0.94694786481530002</v>
      </c>
      <c r="E252" s="2">
        <f t="shared" si="11"/>
        <v>13.167567543469801</v>
      </c>
      <c r="F252" s="2">
        <f>-(1-E252/MAX(E$2:E252))*100</f>
        <v>-10.217335007425444</v>
      </c>
    </row>
    <row r="253" spans="1:6" x14ac:dyDescent="0.25">
      <c r="A253" s="4">
        <v>41977</v>
      </c>
      <c r="B253" s="2">
        <v>60.7</v>
      </c>
      <c r="D253" s="2">
        <f t="shared" si="10"/>
        <v>1.1192690594707886</v>
      </c>
      <c r="E253" s="2">
        <f t="shared" si="11"/>
        <v>14.738050939897526</v>
      </c>
      <c r="F253" s="2">
        <f>-(1-E253/MAX(E$2:E253))*100</f>
        <v>0</v>
      </c>
    </row>
    <row r="254" spans="1:6" x14ac:dyDescent="0.25">
      <c r="A254" s="4">
        <v>41977</v>
      </c>
      <c r="B254" s="2">
        <v>60.7</v>
      </c>
      <c r="D254" s="2">
        <f t="shared" si="10"/>
        <v>1.1192690594707886</v>
      </c>
      <c r="E254" s="2">
        <f t="shared" si="11"/>
        <v>16.495844413931675</v>
      </c>
      <c r="F254" s="2">
        <f>-(1-E254/MAX(E$2:E254))*100</f>
        <v>0</v>
      </c>
    </row>
    <row r="255" spans="1:6" x14ac:dyDescent="0.25">
      <c r="A255" s="4">
        <v>41977</v>
      </c>
      <c r="B255" s="2">
        <v>-39.9</v>
      </c>
      <c r="D255" s="2">
        <f t="shared" si="10"/>
        <v>0.92160073356038774</v>
      </c>
      <c r="E255" s="2">
        <f t="shared" si="11"/>
        <v>15.202582312577455</v>
      </c>
      <c r="F255" s="2">
        <f>-(1-E255/MAX(E$2:E255))*100</f>
        <v>-7.8399266439612258</v>
      </c>
    </row>
    <row r="256" spans="1:6" x14ac:dyDescent="0.25">
      <c r="A256" s="4">
        <v>41977</v>
      </c>
      <c r="B256" s="2">
        <v>-35.6</v>
      </c>
      <c r="D256" s="2">
        <f t="shared" si="10"/>
        <v>0.93004977731202509</v>
      </c>
      <c r="E256" s="2">
        <f t="shared" si="11"/>
        <v>14.139158294380394</v>
      </c>
      <c r="F256" s="2">
        <f>-(1-E256/MAX(E$2:E256))*100</f>
        <v>-14.286544298156246</v>
      </c>
    </row>
    <row r="257" spans="1:6" x14ac:dyDescent="0.25">
      <c r="A257" s="4">
        <v>41978</v>
      </c>
      <c r="B257" s="2">
        <v>-22.4</v>
      </c>
      <c r="D257" s="2">
        <f t="shared" si="10"/>
        <v>0.95598637673565623</v>
      </c>
      <c r="E257" s="2">
        <f t="shared" si="11"/>
        <v>13.516842707936615</v>
      </c>
      <c r="F257" s="2">
        <f>-(1-E257/MAX(E$2:E257))*100</f>
        <v>-18.059104046102203</v>
      </c>
    </row>
    <row r="258" spans="1:6" x14ac:dyDescent="0.25">
      <c r="A258" s="4">
        <v>41980</v>
      </c>
      <c r="B258" s="2">
        <v>16</v>
      </c>
      <c r="D258" s="2">
        <f t="shared" si="10"/>
        <v>1.031438302331674</v>
      </c>
      <c r="E258" s="2">
        <f t="shared" si="11"/>
        <v>13.94178929555841</v>
      </c>
      <c r="F258" s="2">
        <f>-(1-E258/MAX(E$2:E258))*100</f>
        <v>-15.48302138577532</v>
      </c>
    </row>
    <row r="259" spans="1:6" x14ac:dyDescent="0.25">
      <c r="A259" s="4">
        <v>41980</v>
      </c>
      <c r="B259" s="2">
        <v>18.7</v>
      </c>
      <c r="D259" s="2">
        <f t="shared" si="10"/>
        <v>1.0367435158501441</v>
      </c>
      <c r="E259" s="2">
        <f t="shared" si="11"/>
        <v>14.454059651519129</v>
      </c>
      <c r="F259" s="2">
        <f>-(1-E259/MAX(E$2:E259))*100</f>
        <v>-12.377570442457264</v>
      </c>
    </row>
    <row r="260" spans="1:6" x14ac:dyDescent="0.25">
      <c r="A260" s="4">
        <v>41980</v>
      </c>
      <c r="B260" s="2">
        <v>13.4</v>
      </c>
      <c r="D260" s="2">
        <f t="shared" si="10"/>
        <v>1.026329578202777</v>
      </c>
      <c r="E260" s="2">
        <f t="shared" si="11"/>
        <v>14.834628945461407</v>
      </c>
      <c r="F260" s="2">
        <f>-(1-E260/MAX(E$2:E260))*100</f>
        <v>-10.070508831104618</v>
      </c>
    </row>
    <row r="261" spans="1:6" x14ac:dyDescent="0.25">
      <c r="A261" s="4">
        <v>41989</v>
      </c>
      <c r="B261" s="2">
        <v>-16.3</v>
      </c>
      <c r="D261" s="2">
        <f t="shared" si="10"/>
        <v>0.96797222949960704</v>
      </c>
      <c r="E261" s="2">
        <f t="shared" si="11"/>
        <v>14.359508854137683</v>
      </c>
      <c r="F261" s="2">
        <f>-(1-E261/MAX(E$2:E261))*100</f>
        <v>-12.950749935479111</v>
      </c>
    </row>
    <row r="262" spans="1:6" x14ac:dyDescent="0.25">
      <c r="A262" s="4">
        <v>41990</v>
      </c>
      <c r="B262" s="2">
        <v>-34.6</v>
      </c>
      <c r="D262" s="2">
        <f t="shared" si="10"/>
        <v>0.93201467120775483</v>
      </c>
      <c r="E262" s="2">
        <f t="shared" si="11"/>
        <v>13.383272923393976</v>
      </c>
      <c r="F262" s="2">
        <f>-(1-E262/MAX(E$2:E262))*100</f>
        <v>-18.86882182223394</v>
      </c>
    </row>
    <row r="263" spans="1:6" x14ac:dyDescent="0.25">
      <c r="A263" s="4">
        <v>41991</v>
      </c>
      <c r="B263" s="2">
        <v>25.73</v>
      </c>
      <c r="D263" s="2">
        <f t="shared" si="10"/>
        <v>1.0505567199371233</v>
      </c>
      <c r="E263" s="2">
        <f t="shared" si="11"/>
        <v>14.059887304424091</v>
      </c>
      <c r="F263" s="2">
        <f>-(1-E263/MAX(E$2:E263))*100</f>
        <v>-14.767095568931776</v>
      </c>
    </row>
    <row r="264" spans="1:6" x14ac:dyDescent="0.25">
      <c r="A264" s="4">
        <v>41991</v>
      </c>
      <c r="B264" s="2">
        <v>26.43</v>
      </c>
      <c r="D264" s="2">
        <f t="shared" si="10"/>
        <v>1.0519321456641342</v>
      </c>
      <c r="E264" s="2">
        <f t="shared" si="11"/>
        <v>14.790047419938753</v>
      </c>
      <c r="F264" s="2">
        <f>-(1-E264/MAX(E$2:E264))*100</f>
        <v>-10.340767960640306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789"/>
  <sheetViews>
    <sheetView workbookViewId="0">
      <selection activeCell="F101" sqref="F101"/>
    </sheetView>
  </sheetViews>
  <sheetFormatPr defaultRowHeight="15" x14ac:dyDescent="0.25"/>
  <cols>
    <col min="1" max="1" width="15.5703125" style="4" customWidth="1"/>
    <col min="2" max="2" width="9.140625" style="7"/>
  </cols>
  <sheetData>
    <row r="1" spans="1:2" x14ac:dyDescent="0.25">
      <c r="A1" s="7">
        <v>1</v>
      </c>
      <c r="B1" s="7">
        <v>2</v>
      </c>
    </row>
    <row r="2" spans="1:2" hidden="1" x14ac:dyDescent="0.25">
      <c r="A2" s="5">
        <v>41296.385416666664</v>
      </c>
      <c r="B2" s="9"/>
    </row>
    <row r="3" spans="1:2" hidden="1" x14ac:dyDescent="0.25">
      <c r="A3" s="6">
        <v>41296.395833333336</v>
      </c>
      <c r="B3" s="8"/>
    </row>
    <row r="4" spans="1:2" hidden="1" x14ac:dyDescent="0.25">
      <c r="A4" s="5">
        <v>41296.395833333336</v>
      </c>
      <c r="B4" s="9"/>
    </row>
    <row r="5" spans="1:2" x14ac:dyDescent="0.25">
      <c r="A5" s="6">
        <v>41296</v>
      </c>
      <c r="B5" s="8">
        <v>-17.100000000000001</v>
      </c>
    </row>
    <row r="6" spans="1:2" hidden="1" x14ac:dyDescent="0.25">
      <c r="A6" s="5">
        <v>41296.416666666664</v>
      </c>
      <c r="B6" s="9"/>
    </row>
    <row r="7" spans="1:2" hidden="1" x14ac:dyDescent="0.25">
      <c r="A7" s="6">
        <v>41296.416666666664</v>
      </c>
      <c r="B7" s="8"/>
    </row>
    <row r="8" spans="1:2" x14ac:dyDescent="0.25">
      <c r="A8" s="5">
        <v>41296</v>
      </c>
      <c r="B8" s="9">
        <v>-21</v>
      </c>
    </row>
    <row r="9" spans="1:2" x14ac:dyDescent="0.25">
      <c r="A9" s="6">
        <v>41296</v>
      </c>
      <c r="B9" s="8">
        <v>-25.7</v>
      </c>
    </row>
    <row r="10" spans="1:2" hidden="1" x14ac:dyDescent="0.25">
      <c r="A10" s="5">
        <v>41296.4375</v>
      </c>
      <c r="B10" s="9"/>
    </row>
    <row r="11" spans="1:2" hidden="1" x14ac:dyDescent="0.25">
      <c r="A11" s="6">
        <v>41296.4375</v>
      </c>
      <c r="B11" s="8"/>
    </row>
    <row r="12" spans="1:2" x14ac:dyDescent="0.25">
      <c r="A12" s="5">
        <v>41296</v>
      </c>
      <c r="B12" s="9">
        <v>-20.7</v>
      </c>
    </row>
    <row r="13" spans="1:2" hidden="1" x14ac:dyDescent="0.25">
      <c r="A13" s="6">
        <v>41306.416666666664</v>
      </c>
      <c r="B13" s="8"/>
    </row>
    <row r="14" spans="1:2" hidden="1" x14ac:dyDescent="0.25">
      <c r="A14" s="5">
        <v>41306.416666666664</v>
      </c>
      <c r="B14" s="9"/>
    </row>
    <row r="15" spans="1:2" x14ac:dyDescent="0.25">
      <c r="A15" s="6">
        <v>41306</v>
      </c>
      <c r="B15" s="8">
        <v>-21.7</v>
      </c>
    </row>
    <row r="16" spans="1:2" hidden="1" x14ac:dyDescent="0.25">
      <c r="A16" s="5">
        <v>41306.677777777775</v>
      </c>
      <c r="B16" s="9"/>
    </row>
    <row r="17" spans="1:2" hidden="1" x14ac:dyDescent="0.25">
      <c r="A17" s="6">
        <v>41306.677777777775</v>
      </c>
      <c r="B17" s="8"/>
    </row>
    <row r="18" spans="1:2" x14ac:dyDescent="0.25">
      <c r="A18" s="5">
        <v>41306</v>
      </c>
      <c r="B18" s="9">
        <v>-22.4</v>
      </c>
    </row>
    <row r="19" spans="1:2" hidden="1" x14ac:dyDescent="0.25">
      <c r="A19" s="6">
        <v>41310.375</v>
      </c>
      <c r="B19" s="8"/>
    </row>
    <row r="20" spans="1:2" hidden="1" x14ac:dyDescent="0.25">
      <c r="A20" s="5">
        <v>41310.375</v>
      </c>
      <c r="B20" s="9"/>
    </row>
    <row r="21" spans="1:2" hidden="1" x14ac:dyDescent="0.25">
      <c r="A21" s="6">
        <v>41310.385416666664</v>
      </c>
      <c r="B21" s="8"/>
    </row>
    <row r="22" spans="1:2" hidden="1" x14ac:dyDescent="0.25">
      <c r="A22" s="5">
        <v>41310.385416666664</v>
      </c>
      <c r="B22" s="9"/>
    </row>
    <row r="23" spans="1:2" x14ac:dyDescent="0.25">
      <c r="A23" s="6">
        <v>41310</v>
      </c>
      <c r="B23" s="8">
        <v>-17.399999999999999</v>
      </c>
    </row>
    <row r="24" spans="1:2" x14ac:dyDescent="0.25">
      <c r="A24" s="5">
        <v>41310</v>
      </c>
      <c r="B24" s="9">
        <v>-15.4</v>
      </c>
    </row>
    <row r="25" spans="1:2" hidden="1" x14ac:dyDescent="0.25">
      <c r="A25" s="6">
        <v>41312.572916666664</v>
      </c>
      <c r="B25" s="8"/>
    </row>
    <row r="26" spans="1:2" hidden="1" x14ac:dyDescent="0.25">
      <c r="A26" s="5">
        <v>41312.572916666664</v>
      </c>
      <c r="B26" s="9"/>
    </row>
    <row r="27" spans="1:2" x14ac:dyDescent="0.25">
      <c r="A27" s="6">
        <v>41312</v>
      </c>
      <c r="B27" s="8">
        <v>33.299999999999997</v>
      </c>
    </row>
    <row r="28" spans="1:2" hidden="1" x14ac:dyDescent="0.25">
      <c r="A28" s="5">
        <v>41312.583333333336</v>
      </c>
      <c r="B28" s="9"/>
    </row>
    <row r="29" spans="1:2" hidden="1" x14ac:dyDescent="0.25">
      <c r="A29" s="6">
        <v>41312.583333333336</v>
      </c>
      <c r="B29" s="8"/>
    </row>
    <row r="30" spans="1:2" hidden="1" x14ac:dyDescent="0.25">
      <c r="A30" s="5">
        <v>41312.59375</v>
      </c>
      <c r="B30" s="9"/>
    </row>
    <row r="31" spans="1:2" hidden="1" x14ac:dyDescent="0.25">
      <c r="A31" s="6">
        <v>41312.59375</v>
      </c>
      <c r="B31" s="8"/>
    </row>
    <row r="32" spans="1:2" hidden="1" x14ac:dyDescent="0.25">
      <c r="A32" s="5">
        <v>41312.604166666664</v>
      </c>
      <c r="B32" s="9"/>
    </row>
    <row r="33" spans="1:2" hidden="1" x14ac:dyDescent="0.25">
      <c r="A33" s="6">
        <v>41312.604166666664</v>
      </c>
      <c r="B33" s="8"/>
    </row>
    <row r="34" spans="1:2" x14ac:dyDescent="0.25">
      <c r="A34" s="5">
        <v>41312</v>
      </c>
      <c r="B34" s="9">
        <v>55.7</v>
      </c>
    </row>
    <row r="35" spans="1:2" x14ac:dyDescent="0.25">
      <c r="A35" s="6">
        <v>41312</v>
      </c>
      <c r="B35" s="8">
        <v>50.8</v>
      </c>
    </row>
    <row r="36" spans="1:2" x14ac:dyDescent="0.25">
      <c r="A36" s="5">
        <v>41312</v>
      </c>
      <c r="B36" s="9">
        <v>65.400000000000006</v>
      </c>
    </row>
    <row r="37" spans="1:2" hidden="1" x14ac:dyDescent="0.25">
      <c r="A37" s="6">
        <v>41316.677083333336</v>
      </c>
      <c r="B37" s="8"/>
    </row>
    <row r="38" spans="1:2" hidden="1" x14ac:dyDescent="0.25">
      <c r="A38" s="5">
        <v>41316.677083333336</v>
      </c>
      <c r="B38" s="9"/>
    </row>
    <row r="39" spans="1:2" x14ac:dyDescent="0.25">
      <c r="A39" s="6">
        <v>41316</v>
      </c>
      <c r="B39" s="8">
        <v>-13.1</v>
      </c>
    </row>
    <row r="40" spans="1:2" hidden="1" x14ac:dyDescent="0.25">
      <c r="A40" s="5">
        <v>41317.46875</v>
      </c>
      <c r="B40" s="9"/>
    </row>
    <row r="41" spans="1:2" hidden="1" x14ac:dyDescent="0.25">
      <c r="A41" s="6">
        <v>41317.46875</v>
      </c>
      <c r="B41" s="8"/>
    </row>
    <row r="42" spans="1:2" x14ac:dyDescent="0.25">
      <c r="A42" s="5">
        <v>41317</v>
      </c>
      <c r="B42" s="9">
        <v>-19.2</v>
      </c>
    </row>
    <row r="43" spans="1:2" hidden="1" x14ac:dyDescent="0.25">
      <c r="A43" s="6">
        <v>41319.427083333336</v>
      </c>
      <c r="B43" s="8"/>
    </row>
    <row r="44" spans="1:2" hidden="1" x14ac:dyDescent="0.25">
      <c r="A44" s="5">
        <v>41319.427083333336</v>
      </c>
      <c r="B44" s="9"/>
    </row>
    <row r="45" spans="1:2" hidden="1" x14ac:dyDescent="0.25">
      <c r="A45" s="6">
        <v>41319.4375</v>
      </c>
      <c r="B45" s="8"/>
    </row>
    <row r="46" spans="1:2" hidden="1" x14ac:dyDescent="0.25">
      <c r="A46" s="5">
        <v>41319.4375</v>
      </c>
      <c r="B46" s="9"/>
    </row>
    <row r="47" spans="1:2" hidden="1" x14ac:dyDescent="0.25">
      <c r="A47" s="6">
        <v>41319.447916666664</v>
      </c>
      <c r="B47" s="8"/>
    </row>
    <row r="48" spans="1:2" hidden="1" x14ac:dyDescent="0.25">
      <c r="A48" s="5">
        <v>41319.447916666664</v>
      </c>
      <c r="B48" s="9"/>
    </row>
    <row r="49" spans="1:2" x14ac:dyDescent="0.25">
      <c r="A49" s="6">
        <v>41319</v>
      </c>
      <c r="B49" s="8">
        <v>-25.4</v>
      </c>
    </row>
    <row r="50" spans="1:2" x14ac:dyDescent="0.25">
      <c r="A50" s="5">
        <v>41319</v>
      </c>
      <c r="B50" s="9">
        <v>-27.4</v>
      </c>
    </row>
    <row r="51" spans="1:2" x14ac:dyDescent="0.25">
      <c r="A51" s="6">
        <v>41319</v>
      </c>
      <c r="B51" s="8">
        <v>-24.8</v>
      </c>
    </row>
    <row r="52" spans="1:2" hidden="1" x14ac:dyDescent="0.25">
      <c r="A52" s="5">
        <v>41325.822916666664</v>
      </c>
      <c r="B52" s="9"/>
    </row>
    <row r="53" spans="1:2" hidden="1" x14ac:dyDescent="0.25">
      <c r="A53" s="6">
        <v>41325.822916666664</v>
      </c>
      <c r="B53" s="8"/>
    </row>
    <row r="54" spans="1:2" x14ac:dyDescent="0.25">
      <c r="A54" s="5">
        <v>41326</v>
      </c>
      <c r="B54" s="9">
        <v>13.93</v>
      </c>
    </row>
    <row r="55" spans="1:2" hidden="1" x14ac:dyDescent="0.25">
      <c r="A55" s="6">
        <v>41330.677083333336</v>
      </c>
      <c r="B55" s="8"/>
    </row>
    <row r="56" spans="1:2" hidden="1" x14ac:dyDescent="0.25">
      <c r="A56" s="5">
        <v>41330.677083333336</v>
      </c>
      <c r="B56" s="9"/>
    </row>
    <row r="57" spans="1:2" x14ac:dyDescent="0.25">
      <c r="A57" s="6">
        <v>41330</v>
      </c>
      <c r="B57" s="8">
        <v>59.3</v>
      </c>
    </row>
    <row r="58" spans="1:2" hidden="1" x14ac:dyDescent="0.25">
      <c r="A58" s="5">
        <v>41340.59375</v>
      </c>
      <c r="B58" s="9"/>
    </row>
    <row r="59" spans="1:2" hidden="1" x14ac:dyDescent="0.25">
      <c r="A59" s="6">
        <v>41340.59375</v>
      </c>
      <c r="B59" s="8"/>
    </row>
    <row r="60" spans="1:2" hidden="1" x14ac:dyDescent="0.25">
      <c r="A60" s="5">
        <v>41340.604166666664</v>
      </c>
      <c r="B60" s="9"/>
    </row>
    <row r="61" spans="1:2" hidden="1" x14ac:dyDescent="0.25">
      <c r="A61" s="6">
        <v>41340.604166666664</v>
      </c>
      <c r="B61" s="8"/>
    </row>
    <row r="62" spans="1:2" hidden="1" x14ac:dyDescent="0.25">
      <c r="A62" s="5">
        <v>41340.614583333336</v>
      </c>
      <c r="B62" s="9"/>
    </row>
    <row r="63" spans="1:2" hidden="1" x14ac:dyDescent="0.25">
      <c r="A63" s="6">
        <v>41340.614583333336</v>
      </c>
      <c r="B63" s="8"/>
    </row>
    <row r="64" spans="1:2" x14ac:dyDescent="0.25">
      <c r="A64" s="5">
        <v>41340</v>
      </c>
      <c r="B64" s="9">
        <v>-26.4</v>
      </c>
    </row>
    <row r="65" spans="1:2" x14ac:dyDescent="0.25">
      <c r="A65" s="6">
        <v>41341</v>
      </c>
      <c r="B65" s="8">
        <v>13</v>
      </c>
    </row>
    <row r="66" spans="1:2" x14ac:dyDescent="0.25">
      <c r="A66" s="5">
        <v>41341</v>
      </c>
      <c r="B66" s="9">
        <v>14.92</v>
      </c>
    </row>
    <row r="67" spans="1:2" hidden="1" x14ac:dyDescent="0.25">
      <c r="A67" s="6">
        <v>41341.572916666664</v>
      </c>
      <c r="B67" s="8"/>
    </row>
    <row r="68" spans="1:2" hidden="1" x14ac:dyDescent="0.25">
      <c r="A68" s="5">
        <v>41341.572916666664</v>
      </c>
      <c r="B68" s="9"/>
    </row>
    <row r="69" spans="1:2" hidden="1" x14ac:dyDescent="0.25">
      <c r="A69" s="6">
        <v>41341.583333333336</v>
      </c>
      <c r="B69" s="8"/>
    </row>
    <row r="70" spans="1:2" hidden="1" x14ac:dyDescent="0.25">
      <c r="A70" s="5">
        <v>41341.583333333336</v>
      </c>
      <c r="B70" s="9"/>
    </row>
    <row r="71" spans="1:2" x14ac:dyDescent="0.25">
      <c r="A71" s="6">
        <v>41341</v>
      </c>
      <c r="B71" s="8">
        <v>55.9</v>
      </c>
    </row>
    <row r="72" spans="1:2" hidden="1" x14ac:dyDescent="0.25">
      <c r="A72" s="5">
        <v>41341.59375</v>
      </c>
      <c r="B72" s="9"/>
    </row>
    <row r="73" spans="1:2" hidden="1" x14ac:dyDescent="0.25">
      <c r="A73" s="6">
        <v>41341.59375</v>
      </c>
      <c r="B73" s="8"/>
    </row>
    <row r="74" spans="1:2" hidden="1" x14ac:dyDescent="0.25">
      <c r="A74" s="5">
        <v>41341.604166666664</v>
      </c>
      <c r="B74" s="9"/>
    </row>
    <row r="75" spans="1:2" hidden="1" x14ac:dyDescent="0.25">
      <c r="A75" s="6">
        <v>41341.604166666664</v>
      </c>
      <c r="B75" s="8"/>
    </row>
    <row r="76" spans="1:2" x14ac:dyDescent="0.25">
      <c r="A76" s="5">
        <v>41341</v>
      </c>
      <c r="B76" s="9">
        <v>-33.1</v>
      </c>
    </row>
    <row r="77" spans="1:2" x14ac:dyDescent="0.25">
      <c r="A77" s="6">
        <v>41343</v>
      </c>
      <c r="B77" s="8">
        <v>13.9</v>
      </c>
    </row>
    <row r="78" spans="1:2" x14ac:dyDescent="0.25">
      <c r="A78" s="5">
        <v>41343</v>
      </c>
      <c r="B78" s="9">
        <v>0.1</v>
      </c>
    </row>
    <row r="79" spans="1:2" hidden="1" x14ac:dyDescent="0.25">
      <c r="A79" s="6">
        <v>41345.5625</v>
      </c>
      <c r="B79" s="8"/>
    </row>
    <row r="80" spans="1:2" hidden="1" x14ac:dyDescent="0.25">
      <c r="A80" s="5">
        <v>41345.5625</v>
      </c>
      <c r="B80" s="9"/>
    </row>
    <row r="81" spans="1:2" x14ac:dyDescent="0.25">
      <c r="A81" s="6">
        <v>41345</v>
      </c>
      <c r="B81" s="8">
        <v>-20.9</v>
      </c>
    </row>
    <row r="82" spans="1:2" hidden="1" x14ac:dyDescent="0.25">
      <c r="A82" s="5">
        <v>41346.572916666664</v>
      </c>
      <c r="B82" s="9"/>
    </row>
    <row r="83" spans="1:2" hidden="1" x14ac:dyDescent="0.25">
      <c r="A83" s="6">
        <v>41346.572916666664</v>
      </c>
      <c r="B83" s="8"/>
    </row>
    <row r="84" spans="1:2" x14ac:dyDescent="0.25">
      <c r="A84" s="5">
        <v>41346</v>
      </c>
      <c r="B84" s="9">
        <v>-27.6</v>
      </c>
    </row>
    <row r="85" spans="1:2" hidden="1" x14ac:dyDescent="0.25">
      <c r="A85" s="6">
        <v>41368.583333333336</v>
      </c>
      <c r="B85" s="8"/>
    </row>
    <row r="86" spans="1:2" hidden="1" x14ac:dyDescent="0.25">
      <c r="A86" s="5">
        <v>41368.583333333336</v>
      </c>
      <c r="B86" s="9"/>
    </row>
    <row r="87" spans="1:2" hidden="1" x14ac:dyDescent="0.25">
      <c r="A87" s="6">
        <v>41368.59375</v>
      </c>
      <c r="B87" s="8"/>
    </row>
    <row r="88" spans="1:2" hidden="1" x14ac:dyDescent="0.25">
      <c r="A88" s="5">
        <v>41368.59375</v>
      </c>
      <c r="B88" s="9"/>
    </row>
    <row r="89" spans="1:2" hidden="1" x14ac:dyDescent="0.25">
      <c r="A89" s="6">
        <v>41368.614583333336</v>
      </c>
      <c r="B89" s="8"/>
    </row>
    <row r="90" spans="1:2" hidden="1" x14ac:dyDescent="0.25">
      <c r="A90" s="5">
        <v>41368.614583333336</v>
      </c>
      <c r="B90" s="9"/>
    </row>
    <row r="91" spans="1:2" x14ac:dyDescent="0.25">
      <c r="A91" s="6">
        <v>41368</v>
      </c>
      <c r="B91" s="8">
        <v>51</v>
      </c>
    </row>
    <row r="92" spans="1:2" x14ac:dyDescent="0.25">
      <c r="A92" s="5">
        <v>41368</v>
      </c>
      <c r="B92" s="9">
        <v>59.8</v>
      </c>
    </row>
    <row r="93" spans="1:2" x14ac:dyDescent="0.25">
      <c r="A93" s="6">
        <v>41368</v>
      </c>
      <c r="B93" s="8">
        <v>59.8</v>
      </c>
    </row>
    <row r="94" spans="1:2" hidden="1" x14ac:dyDescent="0.25">
      <c r="A94" s="5">
        <v>41369.53125</v>
      </c>
      <c r="B94" s="9"/>
    </row>
    <row r="95" spans="1:2" hidden="1" x14ac:dyDescent="0.25">
      <c r="A95" s="6">
        <v>41369.53125</v>
      </c>
      <c r="B95" s="8"/>
    </row>
    <row r="96" spans="1:2" hidden="1" x14ac:dyDescent="0.25">
      <c r="A96" s="5">
        <v>41369.541666666664</v>
      </c>
      <c r="B96" s="9"/>
    </row>
    <row r="97" spans="1:2" hidden="1" x14ac:dyDescent="0.25">
      <c r="A97" s="6">
        <v>41369.541666666664</v>
      </c>
      <c r="B97" s="8"/>
    </row>
    <row r="98" spans="1:2" hidden="1" x14ac:dyDescent="0.25">
      <c r="A98" s="5">
        <v>41369.552083333336</v>
      </c>
      <c r="B98" s="9"/>
    </row>
    <row r="99" spans="1:2" hidden="1" x14ac:dyDescent="0.25">
      <c r="A99" s="6">
        <v>41369.552083333336</v>
      </c>
      <c r="B99" s="8"/>
    </row>
    <row r="100" spans="1:2" x14ac:dyDescent="0.25">
      <c r="A100" s="5">
        <v>41371</v>
      </c>
      <c r="B100" s="9">
        <v>7</v>
      </c>
    </row>
    <row r="101" spans="1:2" x14ac:dyDescent="0.25">
      <c r="A101" s="6">
        <v>41371</v>
      </c>
      <c r="B101" s="8">
        <v>6</v>
      </c>
    </row>
    <row r="102" spans="1:2" x14ac:dyDescent="0.25">
      <c r="A102" s="5">
        <v>41371</v>
      </c>
      <c r="B102" s="9">
        <v>10</v>
      </c>
    </row>
    <row r="103" spans="1:2" hidden="1" x14ac:dyDescent="0.25">
      <c r="A103" s="6">
        <v>41381.604166666664</v>
      </c>
      <c r="B103" s="8"/>
    </row>
    <row r="104" spans="1:2" hidden="1" x14ac:dyDescent="0.25">
      <c r="A104" s="5">
        <v>41381.604166666664</v>
      </c>
      <c r="B104" s="9"/>
    </row>
    <row r="105" spans="1:2" hidden="1" x14ac:dyDescent="0.25">
      <c r="A105" s="6">
        <v>41381.614583333336</v>
      </c>
      <c r="B105" s="8"/>
    </row>
    <row r="106" spans="1:2" hidden="1" x14ac:dyDescent="0.25">
      <c r="A106" s="5">
        <v>41381.614583333336</v>
      </c>
      <c r="B106" s="9"/>
    </row>
    <row r="107" spans="1:2" hidden="1" x14ac:dyDescent="0.25">
      <c r="A107" s="6">
        <v>41381.625</v>
      </c>
      <c r="B107" s="8"/>
    </row>
    <row r="108" spans="1:2" hidden="1" x14ac:dyDescent="0.25">
      <c r="A108" s="5">
        <v>41381.625</v>
      </c>
      <c r="B108" s="9"/>
    </row>
    <row r="109" spans="1:2" x14ac:dyDescent="0.25">
      <c r="A109" s="6">
        <v>41382</v>
      </c>
      <c r="B109" s="8">
        <v>18.53</v>
      </c>
    </row>
    <row r="110" spans="1:2" x14ac:dyDescent="0.25">
      <c r="A110" s="5">
        <v>41382</v>
      </c>
      <c r="B110" s="9">
        <v>1</v>
      </c>
    </row>
    <row r="111" spans="1:2" x14ac:dyDescent="0.25">
      <c r="A111" s="6">
        <v>41382</v>
      </c>
      <c r="B111" s="8">
        <v>5</v>
      </c>
    </row>
    <row r="112" spans="1:2" hidden="1" x14ac:dyDescent="0.25">
      <c r="A112" s="5">
        <v>41387.34375</v>
      </c>
      <c r="B112" s="9"/>
    </row>
    <row r="113" spans="1:2" hidden="1" x14ac:dyDescent="0.25">
      <c r="A113" s="6">
        <v>41387.34375</v>
      </c>
      <c r="B113" s="8"/>
    </row>
    <row r="114" spans="1:2" hidden="1" x14ac:dyDescent="0.25">
      <c r="A114" s="5">
        <v>41387.354166666664</v>
      </c>
      <c r="B114" s="9"/>
    </row>
    <row r="115" spans="1:2" hidden="1" x14ac:dyDescent="0.25">
      <c r="A115" s="6">
        <v>41387.354166666664</v>
      </c>
      <c r="B115" s="8"/>
    </row>
    <row r="116" spans="1:2" x14ac:dyDescent="0.25">
      <c r="A116" s="5">
        <v>41387</v>
      </c>
      <c r="B116" s="9">
        <v>-21.1</v>
      </c>
    </row>
    <row r="117" spans="1:2" x14ac:dyDescent="0.25">
      <c r="A117" s="6">
        <v>41387</v>
      </c>
      <c r="B117" s="8">
        <v>-20.6</v>
      </c>
    </row>
    <row r="118" spans="1:2" hidden="1" x14ac:dyDescent="0.25">
      <c r="A118" s="5">
        <v>41389.583333333336</v>
      </c>
      <c r="B118" s="9"/>
    </row>
    <row r="119" spans="1:2" hidden="1" x14ac:dyDescent="0.25">
      <c r="A119" s="6">
        <v>41389.583333333336</v>
      </c>
      <c r="B119" s="8"/>
    </row>
    <row r="120" spans="1:2" hidden="1" x14ac:dyDescent="0.25">
      <c r="A120" s="5">
        <v>41389.59375</v>
      </c>
      <c r="B120" s="9"/>
    </row>
    <row r="121" spans="1:2" hidden="1" x14ac:dyDescent="0.25">
      <c r="A121" s="6">
        <v>41389.59375</v>
      </c>
      <c r="B121" s="8"/>
    </row>
    <row r="122" spans="1:2" hidden="1" x14ac:dyDescent="0.25">
      <c r="A122" s="5">
        <v>41389.604166666664</v>
      </c>
      <c r="B122" s="9"/>
    </row>
    <row r="123" spans="1:2" hidden="1" x14ac:dyDescent="0.25">
      <c r="A123" s="6">
        <v>41389.604166666664</v>
      </c>
      <c r="B123" s="8"/>
    </row>
    <row r="124" spans="1:2" x14ac:dyDescent="0.25">
      <c r="A124" s="5">
        <v>41389</v>
      </c>
      <c r="B124" s="9">
        <v>-21</v>
      </c>
    </row>
    <row r="125" spans="1:2" x14ac:dyDescent="0.25">
      <c r="A125" s="6">
        <v>41389</v>
      </c>
      <c r="B125" s="8">
        <v>-19.7</v>
      </c>
    </row>
    <row r="126" spans="1:2" x14ac:dyDescent="0.25">
      <c r="A126" s="5">
        <v>41390</v>
      </c>
      <c r="B126" s="9">
        <v>-16.39</v>
      </c>
    </row>
    <row r="127" spans="1:2" hidden="1" x14ac:dyDescent="0.25">
      <c r="A127" s="6">
        <v>41394.572916666664</v>
      </c>
      <c r="B127" s="8"/>
    </row>
    <row r="128" spans="1:2" hidden="1" x14ac:dyDescent="0.25">
      <c r="A128" s="5">
        <v>41394.572916666664</v>
      </c>
      <c r="B128" s="9"/>
    </row>
    <row r="129" spans="1:2" hidden="1" x14ac:dyDescent="0.25">
      <c r="A129" s="6">
        <v>41394.583333333336</v>
      </c>
      <c r="B129" s="8"/>
    </row>
    <row r="130" spans="1:2" hidden="1" x14ac:dyDescent="0.25">
      <c r="A130" s="5">
        <v>41394.583333333336</v>
      </c>
      <c r="B130" s="9"/>
    </row>
    <row r="131" spans="1:2" hidden="1" x14ac:dyDescent="0.25">
      <c r="A131" s="6">
        <v>41394.59375</v>
      </c>
      <c r="B131" s="8"/>
    </row>
    <row r="132" spans="1:2" hidden="1" x14ac:dyDescent="0.25">
      <c r="A132" s="5">
        <v>41394.59375</v>
      </c>
      <c r="B132" s="9"/>
    </row>
    <row r="133" spans="1:2" x14ac:dyDescent="0.25">
      <c r="A133" s="6">
        <v>41394</v>
      </c>
      <c r="B133" s="8">
        <v>38.799999999999997</v>
      </c>
    </row>
    <row r="134" spans="1:2" hidden="1" x14ac:dyDescent="0.25">
      <c r="A134" s="5">
        <v>41394.604166666664</v>
      </c>
      <c r="B134" s="9"/>
    </row>
    <row r="135" spans="1:2" hidden="1" x14ac:dyDescent="0.25">
      <c r="A135" s="6">
        <v>41394.604166666664</v>
      </c>
      <c r="B135" s="8"/>
    </row>
    <row r="136" spans="1:2" x14ac:dyDescent="0.25">
      <c r="A136" s="5">
        <v>41394</v>
      </c>
      <c r="B136" s="9">
        <v>-23.2</v>
      </c>
    </row>
    <row r="137" spans="1:2" x14ac:dyDescent="0.25">
      <c r="A137" s="6">
        <v>41395</v>
      </c>
      <c r="B137" s="8">
        <v>21.22</v>
      </c>
    </row>
    <row r="138" spans="1:2" x14ac:dyDescent="0.25">
      <c r="A138" s="5">
        <v>41395</v>
      </c>
      <c r="B138" s="9">
        <v>2</v>
      </c>
    </row>
    <row r="139" spans="1:2" hidden="1" x14ac:dyDescent="0.25">
      <c r="A139" s="6">
        <v>41396.552083333336</v>
      </c>
      <c r="B139" s="8"/>
    </row>
    <row r="140" spans="1:2" hidden="1" x14ac:dyDescent="0.25">
      <c r="A140" s="5">
        <v>41396.552083333336</v>
      </c>
      <c r="B140" s="9"/>
    </row>
    <row r="141" spans="1:2" hidden="1" x14ac:dyDescent="0.25">
      <c r="A141" s="6">
        <v>41396.5625</v>
      </c>
      <c r="B141" s="8"/>
    </row>
    <row r="142" spans="1:2" hidden="1" x14ac:dyDescent="0.25">
      <c r="A142" s="5">
        <v>41396.5625</v>
      </c>
      <c r="B142" s="9"/>
    </row>
    <row r="143" spans="1:2" hidden="1" x14ac:dyDescent="0.25">
      <c r="A143" s="6">
        <v>41396.572916666664</v>
      </c>
      <c r="B143" s="8"/>
    </row>
    <row r="144" spans="1:2" hidden="1" x14ac:dyDescent="0.25">
      <c r="A144" s="5">
        <v>41396.572916666664</v>
      </c>
      <c r="B144" s="9"/>
    </row>
    <row r="145" spans="1:2" x14ac:dyDescent="0.25">
      <c r="A145" s="6">
        <v>41397</v>
      </c>
      <c r="B145" s="8">
        <v>26.41</v>
      </c>
    </row>
    <row r="146" spans="1:2" x14ac:dyDescent="0.25">
      <c r="A146" s="5">
        <v>41397</v>
      </c>
      <c r="B146" s="9">
        <v>0.81</v>
      </c>
    </row>
    <row r="147" spans="1:2" x14ac:dyDescent="0.25">
      <c r="A147" s="6">
        <v>41397</v>
      </c>
      <c r="B147" s="8">
        <v>11</v>
      </c>
    </row>
    <row r="148" spans="1:2" hidden="1" x14ac:dyDescent="0.25">
      <c r="A148" s="5">
        <v>41397.53125</v>
      </c>
      <c r="B148" s="9"/>
    </row>
    <row r="149" spans="1:2" hidden="1" x14ac:dyDescent="0.25">
      <c r="A149" s="6">
        <v>41397.53125</v>
      </c>
      <c r="B149" s="8"/>
    </row>
    <row r="150" spans="1:2" hidden="1" x14ac:dyDescent="0.25">
      <c r="A150" s="5">
        <v>41397.541666666664</v>
      </c>
      <c r="B150" s="9"/>
    </row>
    <row r="151" spans="1:2" hidden="1" x14ac:dyDescent="0.25">
      <c r="A151" s="6">
        <v>41397.541666666664</v>
      </c>
      <c r="B151" s="8"/>
    </row>
    <row r="152" spans="1:2" x14ac:dyDescent="0.25">
      <c r="A152" s="5">
        <v>41397</v>
      </c>
      <c r="B152" s="9">
        <v>-21.9</v>
      </c>
    </row>
    <row r="153" spans="1:2" x14ac:dyDescent="0.25">
      <c r="A153" s="6">
        <v>41397</v>
      </c>
      <c r="B153" s="8">
        <v>-21.1</v>
      </c>
    </row>
    <row r="154" spans="1:2" hidden="1" x14ac:dyDescent="0.25">
      <c r="A154" s="5">
        <v>41397.59375</v>
      </c>
      <c r="B154" s="9"/>
    </row>
    <row r="155" spans="1:2" hidden="1" x14ac:dyDescent="0.25">
      <c r="A155" s="6">
        <v>41397.59375</v>
      </c>
      <c r="B155" s="8"/>
    </row>
    <row r="156" spans="1:2" hidden="1" x14ac:dyDescent="0.25">
      <c r="A156" s="5">
        <v>41397.604166666664</v>
      </c>
      <c r="B156" s="9"/>
    </row>
    <row r="157" spans="1:2" hidden="1" x14ac:dyDescent="0.25">
      <c r="A157" s="6">
        <v>41397.604166666664</v>
      </c>
      <c r="B157" s="8"/>
    </row>
    <row r="158" spans="1:2" x14ac:dyDescent="0.25">
      <c r="A158" s="5">
        <v>41397</v>
      </c>
      <c r="B158" s="9">
        <v>-25</v>
      </c>
    </row>
    <row r="159" spans="1:2" x14ac:dyDescent="0.25">
      <c r="A159" s="6">
        <v>41397</v>
      </c>
      <c r="B159" s="8">
        <v>-22.5</v>
      </c>
    </row>
    <row r="160" spans="1:2" hidden="1" x14ac:dyDescent="0.25">
      <c r="A160" s="5">
        <v>41400.625</v>
      </c>
      <c r="B160" s="9"/>
    </row>
    <row r="161" spans="1:2" hidden="1" x14ac:dyDescent="0.25">
      <c r="A161" s="6">
        <v>41400.625</v>
      </c>
      <c r="B161" s="8"/>
    </row>
    <row r="162" spans="1:2" x14ac:dyDescent="0.25">
      <c r="A162" s="5">
        <v>41400</v>
      </c>
      <c r="B162" s="9">
        <v>-15.5</v>
      </c>
    </row>
    <row r="163" spans="1:2" hidden="1" x14ac:dyDescent="0.25">
      <c r="A163" s="6">
        <v>41403.791666666664</v>
      </c>
      <c r="B163" s="8"/>
    </row>
    <row r="164" spans="1:2" hidden="1" x14ac:dyDescent="0.25">
      <c r="A164" s="5">
        <v>41403.791666666664</v>
      </c>
      <c r="B164" s="9"/>
    </row>
    <row r="165" spans="1:2" hidden="1" x14ac:dyDescent="0.25">
      <c r="A165" s="6">
        <v>41403.802083333336</v>
      </c>
      <c r="B165" s="8"/>
    </row>
    <row r="166" spans="1:2" hidden="1" x14ac:dyDescent="0.25">
      <c r="A166" s="5">
        <v>41403.802083333336</v>
      </c>
      <c r="B166" s="9"/>
    </row>
    <row r="167" spans="1:2" x14ac:dyDescent="0.25">
      <c r="A167" s="6">
        <v>41404</v>
      </c>
      <c r="B167" s="8">
        <v>-30.79</v>
      </c>
    </row>
    <row r="168" spans="1:2" x14ac:dyDescent="0.25">
      <c r="A168" s="5">
        <v>41404</v>
      </c>
      <c r="B168" s="9">
        <v>2</v>
      </c>
    </row>
    <row r="169" spans="1:2" hidden="1" x14ac:dyDescent="0.25">
      <c r="A169" s="6">
        <v>41408.447916666664</v>
      </c>
      <c r="B169" s="8"/>
    </row>
    <row r="170" spans="1:2" hidden="1" x14ac:dyDescent="0.25">
      <c r="A170" s="5">
        <v>41408.447916666664</v>
      </c>
      <c r="B170" s="9"/>
    </row>
    <row r="171" spans="1:2" x14ac:dyDescent="0.25">
      <c r="A171" s="6">
        <v>41408</v>
      </c>
      <c r="B171" s="8">
        <v>-16.600000000000001</v>
      </c>
    </row>
    <row r="172" spans="1:2" hidden="1" x14ac:dyDescent="0.25">
      <c r="A172" s="5">
        <v>41411.5625</v>
      </c>
      <c r="B172" s="9"/>
    </row>
    <row r="173" spans="1:2" hidden="1" x14ac:dyDescent="0.25">
      <c r="A173" s="6">
        <v>41411.5625</v>
      </c>
      <c r="B173" s="8"/>
    </row>
    <row r="174" spans="1:2" x14ac:dyDescent="0.25">
      <c r="A174" s="5">
        <v>41411</v>
      </c>
      <c r="B174" s="9">
        <v>-17.7</v>
      </c>
    </row>
    <row r="175" spans="1:2" hidden="1" x14ac:dyDescent="0.25">
      <c r="A175" s="6">
        <v>41416.625</v>
      </c>
      <c r="B175" s="8"/>
    </row>
    <row r="176" spans="1:2" hidden="1" x14ac:dyDescent="0.25">
      <c r="A176" s="5">
        <v>41416.625</v>
      </c>
      <c r="B176" s="9"/>
    </row>
    <row r="177" spans="1:2" hidden="1" x14ac:dyDescent="0.25">
      <c r="A177" s="6">
        <v>41416.635416666664</v>
      </c>
      <c r="B177" s="8"/>
    </row>
    <row r="178" spans="1:2" hidden="1" x14ac:dyDescent="0.25">
      <c r="A178" s="5">
        <v>41416.635416666664</v>
      </c>
      <c r="B178" s="9"/>
    </row>
    <row r="179" spans="1:2" hidden="1" x14ac:dyDescent="0.25">
      <c r="A179" s="6">
        <v>41416.645833333336</v>
      </c>
      <c r="B179" s="8"/>
    </row>
    <row r="180" spans="1:2" hidden="1" x14ac:dyDescent="0.25">
      <c r="A180" s="5">
        <v>41416.645833333336</v>
      </c>
      <c r="B180" s="9"/>
    </row>
    <row r="181" spans="1:2" x14ac:dyDescent="0.25">
      <c r="A181" s="6">
        <v>41417</v>
      </c>
      <c r="B181" s="8">
        <v>56.13</v>
      </c>
    </row>
    <row r="182" spans="1:2" x14ac:dyDescent="0.25">
      <c r="A182" s="5">
        <v>41417</v>
      </c>
      <c r="B182" s="9">
        <v>31.43</v>
      </c>
    </row>
    <row r="183" spans="1:2" x14ac:dyDescent="0.25">
      <c r="A183" s="6">
        <v>41417</v>
      </c>
      <c r="B183" s="8">
        <v>35.229999999999997</v>
      </c>
    </row>
    <row r="184" spans="1:2" hidden="1" x14ac:dyDescent="0.25">
      <c r="A184" s="5">
        <v>41418.385416666664</v>
      </c>
      <c r="B184" s="9"/>
    </row>
    <row r="185" spans="1:2" hidden="1" x14ac:dyDescent="0.25">
      <c r="A185" s="6">
        <v>41418.385416666664</v>
      </c>
      <c r="B185" s="8"/>
    </row>
    <row r="186" spans="1:2" x14ac:dyDescent="0.25">
      <c r="A186" s="5">
        <v>41418</v>
      </c>
      <c r="B186" s="9">
        <v>-18.100000000000001</v>
      </c>
    </row>
    <row r="187" spans="1:2" hidden="1" x14ac:dyDescent="0.25">
      <c r="A187" s="6">
        <v>41423.46875</v>
      </c>
      <c r="B187" s="8"/>
    </row>
    <row r="188" spans="1:2" hidden="1" x14ac:dyDescent="0.25">
      <c r="A188" s="5">
        <v>41423.46875</v>
      </c>
      <c r="B188" s="9"/>
    </row>
    <row r="189" spans="1:2" hidden="1" x14ac:dyDescent="0.25">
      <c r="A189" s="6">
        <v>41423.479166666664</v>
      </c>
      <c r="B189" s="8"/>
    </row>
    <row r="190" spans="1:2" hidden="1" x14ac:dyDescent="0.25">
      <c r="A190" s="5">
        <v>41423.479166666664</v>
      </c>
      <c r="B190" s="9"/>
    </row>
    <row r="191" spans="1:2" hidden="1" x14ac:dyDescent="0.25">
      <c r="A191" s="6">
        <v>41423.489583333336</v>
      </c>
      <c r="B191" s="8"/>
    </row>
    <row r="192" spans="1:2" hidden="1" x14ac:dyDescent="0.25">
      <c r="A192" s="5">
        <v>41423.489583333336</v>
      </c>
      <c r="B192" s="9"/>
    </row>
    <row r="193" spans="1:2" x14ac:dyDescent="0.25">
      <c r="A193" s="6">
        <v>41423</v>
      </c>
      <c r="B193" s="8">
        <v>-28.5</v>
      </c>
    </row>
    <row r="194" spans="1:2" x14ac:dyDescent="0.25">
      <c r="A194" s="5">
        <v>41423</v>
      </c>
      <c r="B194" s="9">
        <v>-27.9</v>
      </c>
    </row>
    <row r="195" spans="1:2" x14ac:dyDescent="0.25">
      <c r="A195" s="6">
        <v>41423</v>
      </c>
      <c r="B195" s="8">
        <v>-26.5</v>
      </c>
    </row>
    <row r="196" spans="1:2" hidden="1" x14ac:dyDescent="0.25">
      <c r="A196" s="5">
        <v>41424.5625</v>
      </c>
      <c r="B196" s="9"/>
    </row>
    <row r="197" spans="1:2" hidden="1" x14ac:dyDescent="0.25">
      <c r="A197" s="6">
        <v>41424.5625</v>
      </c>
      <c r="B197" s="8"/>
    </row>
    <row r="198" spans="1:2" x14ac:dyDescent="0.25">
      <c r="A198" s="5">
        <v>41425</v>
      </c>
      <c r="B198" s="9">
        <v>16.72</v>
      </c>
    </row>
    <row r="199" spans="1:2" hidden="1" x14ac:dyDescent="0.25">
      <c r="A199" s="6">
        <v>41425.40625</v>
      </c>
      <c r="B199" s="8"/>
    </row>
    <row r="200" spans="1:2" hidden="1" x14ac:dyDescent="0.25">
      <c r="A200" s="5">
        <v>41425.40625</v>
      </c>
      <c r="B200" s="9"/>
    </row>
    <row r="201" spans="1:2" x14ac:dyDescent="0.25">
      <c r="A201" s="6">
        <v>41425</v>
      </c>
      <c r="B201" s="8">
        <v>-16</v>
      </c>
    </row>
    <row r="202" spans="1:2" hidden="1" x14ac:dyDescent="0.25">
      <c r="A202" s="5">
        <v>41428.635416666664</v>
      </c>
      <c r="B202" s="9"/>
    </row>
    <row r="203" spans="1:2" hidden="1" x14ac:dyDescent="0.25">
      <c r="A203" s="6">
        <v>41428.635416666664</v>
      </c>
      <c r="B203" s="8"/>
    </row>
    <row r="204" spans="1:2" x14ac:dyDescent="0.25">
      <c r="A204" s="5">
        <v>41429</v>
      </c>
      <c r="B204" s="9">
        <v>-24.08</v>
      </c>
    </row>
    <row r="205" spans="1:2" hidden="1" x14ac:dyDescent="0.25">
      <c r="A205" s="6">
        <v>41431.666666666664</v>
      </c>
      <c r="B205" s="8"/>
    </row>
    <row r="206" spans="1:2" hidden="1" x14ac:dyDescent="0.25">
      <c r="A206" s="5">
        <v>41431.666666666664</v>
      </c>
      <c r="B206" s="9"/>
    </row>
    <row r="207" spans="1:2" hidden="1" x14ac:dyDescent="0.25">
      <c r="A207" s="6">
        <v>41431.677083333336</v>
      </c>
      <c r="B207" s="8"/>
    </row>
    <row r="208" spans="1:2" hidden="1" x14ac:dyDescent="0.25">
      <c r="A208" s="5">
        <v>41431.677083333336</v>
      </c>
      <c r="B208" s="9"/>
    </row>
    <row r="209" spans="1:2" hidden="1" x14ac:dyDescent="0.25">
      <c r="A209" s="6">
        <v>41431.6875</v>
      </c>
      <c r="B209" s="8"/>
    </row>
    <row r="210" spans="1:2" hidden="1" x14ac:dyDescent="0.25">
      <c r="A210" s="5">
        <v>41431.6875</v>
      </c>
      <c r="B210" s="9"/>
    </row>
    <row r="211" spans="1:2" x14ac:dyDescent="0.25">
      <c r="A211" s="6">
        <v>41432</v>
      </c>
      <c r="B211" s="8">
        <v>9</v>
      </c>
    </row>
    <row r="212" spans="1:2" x14ac:dyDescent="0.25">
      <c r="A212" s="5">
        <v>41432</v>
      </c>
      <c r="B212" s="9">
        <v>0.52</v>
      </c>
    </row>
    <row r="213" spans="1:2" x14ac:dyDescent="0.25">
      <c r="A213" s="6">
        <v>41432</v>
      </c>
      <c r="B213" s="8">
        <v>-41.18</v>
      </c>
    </row>
    <row r="214" spans="1:2" hidden="1" x14ac:dyDescent="0.25">
      <c r="A214" s="5">
        <v>41436.541666666664</v>
      </c>
      <c r="B214" s="9"/>
    </row>
    <row r="215" spans="1:2" hidden="1" x14ac:dyDescent="0.25">
      <c r="A215" s="6">
        <v>41436.541666666664</v>
      </c>
      <c r="B215" s="8"/>
    </row>
    <row r="216" spans="1:2" x14ac:dyDescent="0.25">
      <c r="A216" s="5">
        <v>41436</v>
      </c>
      <c r="B216" s="9">
        <v>-12.5</v>
      </c>
    </row>
    <row r="217" spans="1:2" hidden="1" x14ac:dyDescent="0.25">
      <c r="A217" s="6">
        <v>41443.354166666664</v>
      </c>
      <c r="B217" s="8"/>
    </row>
    <row r="218" spans="1:2" hidden="1" x14ac:dyDescent="0.25">
      <c r="A218" s="5">
        <v>41443.354166666664</v>
      </c>
      <c r="B218" s="9"/>
    </row>
    <row r="219" spans="1:2" x14ac:dyDescent="0.25">
      <c r="A219" s="6">
        <v>41443</v>
      </c>
      <c r="B219" s="8">
        <v>-17.2</v>
      </c>
    </row>
    <row r="220" spans="1:2" hidden="1" x14ac:dyDescent="0.25">
      <c r="A220" s="5">
        <v>41444.770833333336</v>
      </c>
      <c r="B220" s="9"/>
    </row>
    <row r="221" spans="1:2" hidden="1" x14ac:dyDescent="0.25">
      <c r="A221" s="6">
        <v>41444.770833333336</v>
      </c>
      <c r="B221" s="8"/>
    </row>
    <row r="222" spans="1:2" hidden="1" x14ac:dyDescent="0.25">
      <c r="A222" s="5">
        <v>41444.78125</v>
      </c>
      <c r="B222" s="9"/>
    </row>
    <row r="223" spans="1:2" hidden="1" x14ac:dyDescent="0.25">
      <c r="A223" s="6">
        <v>41444.78125</v>
      </c>
      <c r="B223" s="8"/>
    </row>
    <row r="224" spans="1:2" x14ac:dyDescent="0.25">
      <c r="A224" s="5">
        <v>41444</v>
      </c>
      <c r="B224" s="9">
        <v>46.3</v>
      </c>
    </row>
    <row r="225" spans="1:2" hidden="1" x14ac:dyDescent="0.25">
      <c r="A225" s="6">
        <v>41444.791666666664</v>
      </c>
      <c r="B225" s="8"/>
    </row>
    <row r="226" spans="1:2" hidden="1" x14ac:dyDescent="0.25">
      <c r="A226" s="5">
        <v>41444.791666666664</v>
      </c>
      <c r="B226" s="9"/>
    </row>
    <row r="227" spans="1:2" hidden="1" x14ac:dyDescent="0.25">
      <c r="A227" s="6">
        <v>41444.802083333336</v>
      </c>
      <c r="B227" s="8"/>
    </row>
    <row r="228" spans="1:2" hidden="1" x14ac:dyDescent="0.25">
      <c r="A228" s="5">
        <v>41444.802083333336</v>
      </c>
      <c r="B228" s="9"/>
    </row>
    <row r="229" spans="1:2" x14ac:dyDescent="0.25">
      <c r="A229" s="6">
        <v>41445</v>
      </c>
      <c r="B229" s="8">
        <v>44.43</v>
      </c>
    </row>
    <row r="230" spans="1:2" x14ac:dyDescent="0.25">
      <c r="A230" s="5">
        <v>41445</v>
      </c>
      <c r="B230" s="9">
        <v>26.23</v>
      </c>
    </row>
    <row r="231" spans="1:2" x14ac:dyDescent="0.25">
      <c r="A231" s="6">
        <v>41445</v>
      </c>
      <c r="B231" s="8">
        <v>14.43</v>
      </c>
    </row>
    <row r="232" spans="1:2" hidden="1" x14ac:dyDescent="0.25">
      <c r="A232" s="5">
        <v>41453.583333333336</v>
      </c>
      <c r="B232" s="9"/>
    </row>
    <row r="233" spans="1:2" hidden="1" x14ac:dyDescent="0.25">
      <c r="A233" s="6">
        <v>41453.583333333336</v>
      </c>
      <c r="B233" s="8"/>
    </row>
    <row r="234" spans="1:2" hidden="1" x14ac:dyDescent="0.25">
      <c r="A234" s="5">
        <v>41453.59375</v>
      </c>
      <c r="B234" s="9"/>
    </row>
    <row r="235" spans="1:2" hidden="1" x14ac:dyDescent="0.25">
      <c r="A235" s="6">
        <v>41453.59375</v>
      </c>
      <c r="B235" s="8"/>
    </row>
    <row r="236" spans="1:2" hidden="1" x14ac:dyDescent="0.25">
      <c r="A236" s="5">
        <v>41453.604166666664</v>
      </c>
      <c r="B236" s="9"/>
    </row>
    <row r="237" spans="1:2" hidden="1" x14ac:dyDescent="0.25">
      <c r="A237" s="6">
        <v>41453.604166666664</v>
      </c>
      <c r="B237" s="8"/>
    </row>
    <row r="238" spans="1:2" x14ac:dyDescent="0.25">
      <c r="A238" s="5">
        <v>41453</v>
      </c>
      <c r="B238" s="9">
        <v>34.200000000000003</v>
      </c>
    </row>
    <row r="239" spans="1:2" hidden="1" x14ac:dyDescent="0.25">
      <c r="A239" s="6">
        <v>41453.625</v>
      </c>
      <c r="B239" s="8"/>
    </row>
    <row r="240" spans="1:2" hidden="1" x14ac:dyDescent="0.25">
      <c r="A240" s="5">
        <v>41453.625</v>
      </c>
      <c r="B240" s="9"/>
    </row>
    <row r="241" spans="1:2" x14ac:dyDescent="0.25">
      <c r="A241" s="6">
        <v>41453</v>
      </c>
      <c r="B241" s="8">
        <v>-21.1</v>
      </c>
    </row>
    <row r="242" spans="1:2" x14ac:dyDescent="0.25">
      <c r="A242" s="5">
        <v>41455</v>
      </c>
      <c r="B242" s="9">
        <v>4</v>
      </c>
    </row>
    <row r="243" spans="1:2" x14ac:dyDescent="0.25">
      <c r="A243" s="6">
        <v>41455</v>
      </c>
      <c r="B243" s="8">
        <v>4</v>
      </c>
    </row>
    <row r="244" spans="1:2" hidden="1" x14ac:dyDescent="0.25">
      <c r="A244" s="5">
        <v>41459.53125</v>
      </c>
      <c r="B244" s="9"/>
    </row>
    <row r="245" spans="1:2" hidden="1" x14ac:dyDescent="0.25">
      <c r="A245" s="6">
        <v>41459.53125</v>
      </c>
      <c r="B245" s="8"/>
    </row>
    <row r="246" spans="1:2" hidden="1" x14ac:dyDescent="0.25">
      <c r="A246" s="5">
        <v>41459.541666666664</v>
      </c>
      <c r="B246" s="9"/>
    </row>
    <row r="247" spans="1:2" hidden="1" x14ac:dyDescent="0.25">
      <c r="A247" s="6">
        <v>41459.541666666664</v>
      </c>
      <c r="B247" s="8"/>
    </row>
    <row r="248" spans="1:2" hidden="1" x14ac:dyDescent="0.25">
      <c r="A248" s="5">
        <v>41459.552083333336</v>
      </c>
      <c r="B248" s="9"/>
    </row>
    <row r="249" spans="1:2" hidden="1" x14ac:dyDescent="0.25">
      <c r="A249" s="6">
        <v>41459.552083333336</v>
      </c>
      <c r="B249" s="8"/>
    </row>
    <row r="250" spans="1:2" x14ac:dyDescent="0.25">
      <c r="A250" s="5">
        <v>41459</v>
      </c>
      <c r="B250" s="9">
        <v>-26.8</v>
      </c>
    </row>
    <row r="251" spans="1:2" hidden="1" x14ac:dyDescent="0.25">
      <c r="A251" s="6">
        <v>41459.572916666664</v>
      </c>
      <c r="B251" s="8"/>
    </row>
    <row r="252" spans="1:2" hidden="1" x14ac:dyDescent="0.25">
      <c r="A252" s="5">
        <v>41459.572916666664</v>
      </c>
      <c r="B252" s="9"/>
    </row>
    <row r="253" spans="1:2" x14ac:dyDescent="0.25">
      <c r="A253" s="6">
        <v>41459</v>
      </c>
      <c r="B253" s="8">
        <v>-25.6</v>
      </c>
    </row>
    <row r="254" spans="1:2" x14ac:dyDescent="0.25">
      <c r="A254" s="5">
        <v>41459</v>
      </c>
      <c r="B254" s="9">
        <v>-25.6</v>
      </c>
    </row>
    <row r="255" spans="1:2" x14ac:dyDescent="0.25">
      <c r="A255" s="6">
        <v>41460</v>
      </c>
      <c r="B255" s="8">
        <v>8</v>
      </c>
    </row>
    <row r="256" spans="1:2" hidden="1" x14ac:dyDescent="0.25">
      <c r="A256" s="5">
        <v>41460.53125</v>
      </c>
      <c r="B256" s="9"/>
    </row>
    <row r="257" spans="1:2" hidden="1" x14ac:dyDescent="0.25">
      <c r="A257" s="6">
        <v>41460.53125</v>
      </c>
      <c r="B257" s="8"/>
    </row>
    <row r="258" spans="1:2" hidden="1" x14ac:dyDescent="0.25">
      <c r="A258" s="5">
        <v>41460.541666666664</v>
      </c>
      <c r="B258" s="9"/>
    </row>
    <row r="259" spans="1:2" hidden="1" x14ac:dyDescent="0.25">
      <c r="A259" s="6">
        <v>41460.541666666664</v>
      </c>
      <c r="B259" s="8"/>
    </row>
    <row r="260" spans="1:2" hidden="1" x14ac:dyDescent="0.25">
      <c r="A260" s="5">
        <v>41460.552083333336</v>
      </c>
      <c r="B260" s="9"/>
    </row>
    <row r="261" spans="1:2" hidden="1" x14ac:dyDescent="0.25">
      <c r="A261" s="6">
        <v>41460.552083333336</v>
      </c>
      <c r="B261" s="8"/>
    </row>
    <row r="262" spans="1:2" x14ac:dyDescent="0.25">
      <c r="A262" s="5">
        <v>41460</v>
      </c>
      <c r="B262" s="9">
        <v>-19.399999999999999</v>
      </c>
    </row>
    <row r="263" spans="1:2" x14ac:dyDescent="0.25">
      <c r="A263" s="6">
        <v>41462</v>
      </c>
      <c r="B263" s="8">
        <v>15.6</v>
      </c>
    </row>
    <row r="264" spans="1:2" x14ac:dyDescent="0.25">
      <c r="A264" s="5">
        <v>41462</v>
      </c>
      <c r="B264" s="9">
        <v>21.4</v>
      </c>
    </row>
    <row r="265" spans="1:2" hidden="1" x14ac:dyDescent="0.25">
      <c r="A265" s="6">
        <v>41464.614583333336</v>
      </c>
      <c r="B265" s="8"/>
    </row>
    <row r="266" spans="1:2" hidden="1" x14ac:dyDescent="0.25">
      <c r="A266" s="5">
        <v>41464.614583333336</v>
      </c>
      <c r="B266" s="9"/>
    </row>
    <row r="267" spans="1:2" hidden="1" x14ac:dyDescent="0.25">
      <c r="A267" s="6">
        <v>41464.625</v>
      </c>
      <c r="B267" s="8"/>
    </row>
    <row r="268" spans="1:2" hidden="1" x14ac:dyDescent="0.25">
      <c r="A268" s="5">
        <v>41464.625</v>
      </c>
      <c r="B268" s="9"/>
    </row>
    <row r="269" spans="1:2" hidden="1" x14ac:dyDescent="0.25">
      <c r="A269" s="6">
        <v>41464.635416666664</v>
      </c>
      <c r="B269" s="8"/>
    </row>
    <row r="270" spans="1:2" hidden="1" x14ac:dyDescent="0.25">
      <c r="A270" s="5">
        <v>41464.635416666664</v>
      </c>
      <c r="B270" s="9"/>
    </row>
    <row r="271" spans="1:2" x14ac:dyDescent="0.25">
      <c r="A271" s="6">
        <v>41465</v>
      </c>
      <c r="B271" s="8">
        <v>14.41</v>
      </c>
    </row>
    <row r="272" spans="1:2" x14ac:dyDescent="0.25">
      <c r="A272" s="5">
        <v>41465</v>
      </c>
      <c r="B272" s="9">
        <v>9</v>
      </c>
    </row>
    <row r="273" spans="1:2" x14ac:dyDescent="0.25">
      <c r="A273" s="6">
        <v>41465</v>
      </c>
      <c r="B273" s="8">
        <v>0.51</v>
      </c>
    </row>
    <row r="274" spans="1:2" hidden="1" x14ac:dyDescent="0.25">
      <c r="A274" s="5">
        <v>41465.760416666664</v>
      </c>
      <c r="B274" s="9"/>
    </row>
    <row r="275" spans="1:2" hidden="1" x14ac:dyDescent="0.25">
      <c r="A275" s="6">
        <v>41465.760416666664</v>
      </c>
      <c r="B275" s="8"/>
    </row>
    <row r="276" spans="1:2" x14ac:dyDescent="0.25">
      <c r="A276" s="5">
        <v>41465</v>
      </c>
      <c r="B276" s="9">
        <v>-33.1</v>
      </c>
    </row>
    <row r="277" spans="1:2" hidden="1" x14ac:dyDescent="0.25">
      <c r="A277" s="6">
        <v>41465.90625</v>
      </c>
      <c r="B277" s="8"/>
    </row>
    <row r="278" spans="1:2" hidden="1" x14ac:dyDescent="0.25">
      <c r="A278" s="5">
        <v>41465.90625</v>
      </c>
      <c r="B278" s="9"/>
    </row>
    <row r="279" spans="1:2" hidden="1" x14ac:dyDescent="0.25">
      <c r="A279" s="6">
        <v>41465.916666666664</v>
      </c>
      <c r="B279" s="8"/>
    </row>
    <row r="280" spans="1:2" hidden="1" x14ac:dyDescent="0.25">
      <c r="A280" s="5">
        <v>41465.916666666664</v>
      </c>
      <c r="B280" s="9"/>
    </row>
    <row r="281" spans="1:2" x14ac:dyDescent="0.25">
      <c r="A281" s="6">
        <v>41465</v>
      </c>
      <c r="B281" s="8">
        <v>95.9</v>
      </c>
    </row>
    <row r="282" spans="1:2" x14ac:dyDescent="0.25">
      <c r="A282" s="5">
        <v>41465</v>
      </c>
      <c r="B282" s="9">
        <v>96</v>
      </c>
    </row>
    <row r="283" spans="1:2" hidden="1" x14ac:dyDescent="0.25">
      <c r="A283" s="6">
        <v>41465.958333333336</v>
      </c>
      <c r="B283" s="8"/>
    </row>
    <row r="284" spans="1:2" hidden="1" x14ac:dyDescent="0.25">
      <c r="A284" s="5">
        <v>41465.958333333336</v>
      </c>
      <c r="B284" s="9"/>
    </row>
    <row r="285" spans="1:2" x14ac:dyDescent="0.25">
      <c r="A285" s="6">
        <v>41466</v>
      </c>
      <c r="B285" s="8">
        <v>-76.34</v>
      </c>
    </row>
    <row r="286" spans="1:2" hidden="1" x14ac:dyDescent="0.25">
      <c r="A286" s="5">
        <v>41472.614583333336</v>
      </c>
      <c r="B286" s="9"/>
    </row>
    <row r="287" spans="1:2" hidden="1" x14ac:dyDescent="0.25">
      <c r="A287" s="6">
        <v>41472.614583333336</v>
      </c>
      <c r="B287" s="8"/>
    </row>
    <row r="288" spans="1:2" hidden="1" x14ac:dyDescent="0.25">
      <c r="A288" s="5">
        <v>41472.625</v>
      </c>
      <c r="B288" s="9"/>
    </row>
    <row r="289" spans="1:2" hidden="1" x14ac:dyDescent="0.25">
      <c r="A289" s="6">
        <v>41472.625</v>
      </c>
      <c r="B289" s="8"/>
    </row>
    <row r="290" spans="1:2" x14ac:dyDescent="0.25">
      <c r="A290" s="5">
        <v>41472</v>
      </c>
      <c r="B290" s="9">
        <v>-18.3</v>
      </c>
    </row>
    <row r="291" spans="1:2" x14ac:dyDescent="0.25">
      <c r="A291" s="6">
        <v>41472</v>
      </c>
      <c r="B291" s="8">
        <v>-24.9</v>
      </c>
    </row>
    <row r="292" spans="1:2" hidden="1" x14ac:dyDescent="0.25">
      <c r="A292" s="5">
        <v>41479.322916666664</v>
      </c>
      <c r="B292" s="9"/>
    </row>
    <row r="293" spans="1:2" hidden="1" x14ac:dyDescent="0.25">
      <c r="A293" s="6">
        <v>41479.322916666664</v>
      </c>
      <c r="B293" s="8"/>
    </row>
    <row r="294" spans="1:2" x14ac:dyDescent="0.25">
      <c r="A294" s="5">
        <v>41479</v>
      </c>
      <c r="B294" s="9">
        <v>-12.6</v>
      </c>
    </row>
    <row r="295" spans="1:2" hidden="1" x14ac:dyDescent="0.25">
      <c r="A295" s="6">
        <v>41486.552083333336</v>
      </c>
      <c r="B295" s="8"/>
    </row>
    <row r="296" spans="1:2" hidden="1" x14ac:dyDescent="0.25">
      <c r="A296" s="5">
        <v>41486.552083333336</v>
      </c>
      <c r="B296" s="9"/>
    </row>
    <row r="297" spans="1:2" x14ac:dyDescent="0.25">
      <c r="A297" s="6">
        <v>41486</v>
      </c>
      <c r="B297" s="8">
        <v>-19.8</v>
      </c>
    </row>
    <row r="298" spans="1:2" hidden="1" x14ac:dyDescent="0.25">
      <c r="A298" s="5">
        <v>41488.53125</v>
      </c>
      <c r="B298" s="9"/>
    </row>
    <row r="299" spans="1:2" hidden="1" x14ac:dyDescent="0.25">
      <c r="A299" s="6">
        <v>41488.53125</v>
      </c>
      <c r="B299" s="8"/>
    </row>
    <row r="300" spans="1:2" hidden="1" x14ac:dyDescent="0.25">
      <c r="A300" s="5">
        <v>41488.541666666664</v>
      </c>
      <c r="B300" s="9"/>
    </row>
    <row r="301" spans="1:2" hidden="1" x14ac:dyDescent="0.25">
      <c r="A301" s="6">
        <v>41488.541666666664</v>
      </c>
      <c r="B301" s="8"/>
    </row>
    <row r="302" spans="1:2" x14ac:dyDescent="0.25">
      <c r="A302" s="5">
        <v>41488</v>
      </c>
      <c r="B302" s="9">
        <v>-22.7</v>
      </c>
    </row>
    <row r="303" spans="1:2" x14ac:dyDescent="0.25">
      <c r="A303" s="6">
        <v>41488</v>
      </c>
      <c r="B303" s="8">
        <v>-22</v>
      </c>
    </row>
    <row r="304" spans="1:2" hidden="1" x14ac:dyDescent="0.25">
      <c r="A304" s="5">
        <v>41488.5625</v>
      </c>
      <c r="B304" s="9"/>
    </row>
    <row r="305" spans="1:2" hidden="1" x14ac:dyDescent="0.25">
      <c r="A305" s="6">
        <v>41488.5625</v>
      </c>
      <c r="B305" s="8"/>
    </row>
    <row r="306" spans="1:2" hidden="1" x14ac:dyDescent="0.25">
      <c r="A306" s="5">
        <v>41488.572916666664</v>
      </c>
      <c r="B306" s="9"/>
    </row>
    <row r="307" spans="1:2" hidden="1" x14ac:dyDescent="0.25">
      <c r="A307" s="6">
        <v>41488.572916666664</v>
      </c>
      <c r="B307" s="8"/>
    </row>
    <row r="308" spans="1:2" x14ac:dyDescent="0.25">
      <c r="A308" s="5">
        <v>41490</v>
      </c>
      <c r="B308" s="9">
        <v>9</v>
      </c>
    </row>
    <row r="309" spans="1:2" x14ac:dyDescent="0.25">
      <c r="A309" s="6">
        <v>41490</v>
      </c>
      <c r="B309" s="8">
        <v>26.7</v>
      </c>
    </row>
    <row r="310" spans="1:2" hidden="1" x14ac:dyDescent="0.25">
      <c r="A310" s="5">
        <v>41501.53125</v>
      </c>
      <c r="B310" s="9"/>
    </row>
    <row r="311" spans="1:2" hidden="1" x14ac:dyDescent="0.25">
      <c r="A311" s="6">
        <v>41501.53125</v>
      </c>
      <c r="B311" s="8"/>
    </row>
    <row r="312" spans="1:2" hidden="1" x14ac:dyDescent="0.25">
      <c r="A312" s="5">
        <v>41501.541666666664</v>
      </c>
      <c r="B312" s="9"/>
    </row>
    <row r="313" spans="1:2" hidden="1" x14ac:dyDescent="0.25">
      <c r="A313" s="6">
        <v>41501.541666666664</v>
      </c>
      <c r="B313" s="8"/>
    </row>
    <row r="314" spans="1:2" hidden="1" x14ac:dyDescent="0.25">
      <c r="A314" s="5">
        <v>41501.552083333336</v>
      </c>
      <c r="B314" s="9"/>
    </row>
    <row r="315" spans="1:2" hidden="1" x14ac:dyDescent="0.25">
      <c r="A315" s="6">
        <v>41501.552083333336</v>
      </c>
      <c r="B315" s="8"/>
    </row>
    <row r="316" spans="1:2" x14ac:dyDescent="0.25">
      <c r="A316" s="5">
        <v>41501</v>
      </c>
      <c r="B316" s="9">
        <v>-17.7</v>
      </c>
    </row>
    <row r="317" spans="1:2" x14ac:dyDescent="0.25">
      <c r="A317" s="6">
        <v>41501</v>
      </c>
      <c r="B317" s="8">
        <v>-17.2</v>
      </c>
    </row>
    <row r="318" spans="1:2" x14ac:dyDescent="0.25">
      <c r="A318" s="5">
        <v>41501</v>
      </c>
      <c r="B318" s="9">
        <v>-20</v>
      </c>
    </row>
    <row r="319" spans="1:2" hidden="1" x14ac:dyDescent="0.25">
      <c r="A319" s="6">
        <v>41501.71875</v>
      </c>
      <c r="B319" s="8"/>
    </row>
    <row r="320" spans="1:2" hidden="1" x14ac:dyDescent="0.25">
      <c r="A320" s="5">
        <v>41501.71875</v>
      </c>
      <c r="B320" s="9"/>
    </row>
    <row r="321" spans="1:2" x14ac:dyDescent="0.25">
      <c r="A321" s="6">
        <v>41501</v>
      </c>
      <c r="B321" s="8">
        <v>-27.6</v>
      </c>
    </row>
    <row r="322" spans="1:2" hidden="1" x14ac:dyDescent="0.25">
      <c r="A322" s="5">
        <v>41501.739583333336</v>
      </c>
      <c r="B322" s="9"/>
    </row>
    <row r="323" spans="1:2" hidden="1" x14ac:dyDescent="0.25">
      <c r="A323" s="6">
        <v>41501.739583333336</v>
      </c>
      <c r="B323" s="8"/>
    </row>
    <row r="324" spans="1:2" hidden="1" x14ac:dyDescent="0.25">
      <c r="A324" s="5">
        <v>41501.75</v>
      </c>
      <c r="B324" s="9"/>
    </row>
    <row r="325" spans="1:2" hidden="1" x14ac:dyDescent="0.25">
      <c r="A325" s="6">
        <v>41501.75</v>
      </c>
      <c r="B325" s="8"/>
    </row>
    <row r="326" spans="1:2" hidden="1" x14ac:dyDescent="0.25">
      <c r="A326" s="5">
        <v>41501.760416666664</v>
      </c>
      <c r="B326" s="9"/>
    </row>
    <row r="327" spans="1:2" hidden="1" x14ac:dyDescent="0.25">
      <c r="A327" s="6">
        <v>41501.760416666664</v>
      </c>
      <c r="B327" s="8"/>
    </row>
    <row r="328" spans="1:2" x14ac:dyDescent="0.25">
      <c r="A328" s="5">
        <v>41502</v>
      </c>
      <c r="B328" s="9">
        <v>4</v>
      </c>
    </row>
    <row r="329" spans="1:2" x14ac:dyDescent="0.25">
      <c r="A329" s="6">
        <v>41502</v>
      </c>
      <c r="B329" s="8">
        <v>5</v>
      </c>
    </row>
    <row r="330" spans="1:2" x14ac:dyDescent="0.25">
      <c r="A330" s="5">
        <v>41502</v>
      </c>
      <c r="B330" s="9">
        <v>0.12</v>
      </c>
    </row>
    <row r="331" spans="1:2" hidden="1" x14ac:dyDescent="0.25">
      <c r="A331" s="6">
        <v>41509.614583333336</v>
      </c>
      <c r="B331" s="8"/>
    </row>
    <row r="332" spans="1:2" hidden="1" x14ac:dyDescent="0.25">
      <c r="A332" s="5">
        <v>41509.614583333336</v>
      </c>
      <c r="B332" s="9"/>
    </row>
    <row r="333" spans="1:2" hidden="1" x14ac:dyDescent="0.25">
      <c r="A333" s="6">
        <v>41509.625</v>
      </c>
      <c r="B333" s="8"/>
    </row>
    <row r="334" spans="1:2" hidden="1" x14ac:dyDescent="0.25">
      <c r="A334" s="5">
        <v>41509.625</v>
      </c>
      <c r="B334" s="9"/>
    </row>
    <row r="335" spans="1:2" x14ac:dyDescent="0.25">
      <c r="A335" s="6">
        <v>41509</v>
      </c>
      <c r="B335" s="8">
        <v>-14.7</v>
      </c>
    </row>
    <row r="336" spans="1:2" x14ac:dyDescent="0.25">
      <c r="A336" s="5">
        <v>41509</v>
      </c>
      <c r="B336" s="9">
        <v>-14.8</v>
      </c>
    </row>
    <row r="337" spans="1:2" hidden="1" x14ac:dyDescent="0.25">
      <c r="A337" s="6">
        <v>41513.572916666664</v>
      </c>
      <c r="B337" s="8"/>
    </row>
    <row r="338" spans="1:2" hidden="1" x14ac:dyDescent="0.25">
      <c r="A338" s="5">
        <v>41513.572916666664</v>
      </c>
      <c r="B338" s="9"/>
    </row>
    <row r="339" spans="1:2" hidden="1" x14ac:dyDescent="0.25">
      <c r="A339" s="6">
        <v>41513.583333333336</v>
      </c>
      <c r="B339" s="8"/>
    </row>
    <row r="340" spans="1:2" hidden="1" x14ac:dyDescent="0.25">
      <c r="A340" s="5">
        <v>41513.583333333336</v>
      </c>
      <c r="B340" s="9"/>
    </row>
    <row r="341" spans="1:2" x14ac:dyDescent="0.25">
      <c r="A341" s="6">
        <v>41513</v>
      </c>
      <c r="B341" s="8">
        <v>-14.8</v>
      </c>
    </row>
    <row r="342" spans="1:2" x14ac:dyDescent="0.25">
      <c r="A342" s="5">
        <v>41513</v>
      </c>
      <c r="B342" s="9">
        <v>-14.6</v>
      </c>
    </row>
    <row r="343" spans="1:2" hidden="1" x14ac:dyDescent="0.25">
      <c r="A343" s="6">
        <v>41522.541666666664</v>
      </c>
      <c r="B343" s="8"/>
    </row>
    <row r="344" spans="1:2" hidden="1" x14ac:dyDescent="0.25">
      <c r="A344" s="5">
        <v>41522.541666666664</v>
      </c>
      <c r="B344" s="9"/>
    </row>
    <row r="345" spans="1:2" hidden="1" x14ac:dyDescent="0.25">
      <c r="A345" s="6">
        <v>41522.552083333336</v>
      </c>
      <c r="B345" s="8"/>
    </row>
    <row r="346" spans="1:2" hidden="1" x14ac:dyDescent="0.25">
      <c r="A346" s="5">
        <v>41522.552083333336</v>
      </c>
      <c r="B346" s="9"/>
    </row>
    <row r="347" spans="1:2" x14ac:dyDescent="0.25">
      <c r="A347" s="6">
        <v>41522</v>
      </c>
      <c r="B347" s="8">
        <v>-17</v>
      </c>
    </row>
    <row r="348" spans="1:2" hidden="1" x14ac:dyDescent="0.25">
      <c r="A348" s="5">
        <v>41522.572916666664</v>
      </c>
      <c r="B348" s="9"/>
    </row>
    <row r="349" spans="1:2" hidden="1" x14ac:dyDescent="0.25">
      <c r="A349" s="6">
        <v>41522.572916666664</v>
      </c>
      <c r="B349" s="8"/>
    </row>
    <row r="350" spans="1:2" x14ac:dyDescent="0.25">
      <c r="A350" s="5">
        <v>41522</v>
      </c>
      <c r="B350" s="9">
        <v>42.3</v>
      </c>
    </row>
    <row r="351" spans="1:2" x14ac:dyDescent="0.25">
      <c r="A351" s="6">
        <v>41522</v>
      </c>
      <c r="B351" s="8">
        <v>42.3</v>
      </c>
    </row>
    <row r="352" spans="1:2" hidden="1" x14ac:dyDescent="0.25">
      <c r="A352" s="5">
        <v>41535.760416666664</v>
      </c>
      <c r="B352" s="9"/>
    </row>
    <row r="353" spans="1:2" hidden="1" x14ac:dyDescent="0.25">
      <c r="A353" s="6">
        <v>41535.760416666664</v>
      </c>
      <c r="B353" s="8"/>
    </row>
    <row r="354" spans="1:2" hidden="1" x14ac:dyDescent="0.25">
      <c r="A354" s="5">
        <v>41535.770833333336</v>
      </c>
      <c r="B354" s="9"/>
    </row>
    <row r="355" spans="1:2" hidden="1" x14ac:dyDescent="0.25">
      <c r="A355" s="6">
        <v>41535.770833333336</v>
      </c>
      <c r="B355" s="8"/>
    </row>
    <row r="356" spans="1:2" hidden="1" x14ac:dyDescent="0.25">
      <c r="A356" s="5">
        <v>41535.78125</v>
      </c>
      <c r="B356" s="9"/>
    </row>
    <row r="357" spans="1:2" hidden="1" x14ac:dyDescent="0.25">
      <c r="A357" s="6">
        <v>41535.78125</v>
      </c>
      <c r="B357" s="8"/>
    </row>
    <row r="358" spans="1:2" x14ac:dyDescent="0.25">
      <c r="A358" s="5">
        <v>41535</v>
      </c>
      <c r="B358" s="9">
        <v>66.599999999999994</v>
      </c>
    </row>
    <row r="359" spans="1:2" x14ac:dyDescent="0.25">
      <c r="A359" s="6">
        <v>41535</v>
      </c>
      <c r="B359" s="8">
        <v>66.599999999999994</v>
      </c>
    </row>
    <row r="360" spans="1:2" x14ac:dyDescent="0.25">
      <c r="A360" s="5">
        <v>41536</v>
      </c>
      <c r="B360" s="9">
        <v>38.46</v>
      </c>
    </row>
    <row r="361" spans="1:2" hidden="1" x14ac:dyDescent="0.25">
      <c r="A361" s="6">
        <v>41547.541666666664</v>
      </c>
      <c r="B361" s="8"/>
    </row>
    <row r="362" spans="1:2" hidden="1" x14ac:dyDescent="0.25">
      <c r="A362" s="5">
        <v>41547.541666666664</v>
      </c>
      <c r="B362" s="9"/>
    </row>
    <row r="363" spans="1:2" hidden="1" x14ac:dyDescent="0.25">
      <c r="A363" s="6">
        <v>41547.552083333336</v>
      </c>
      <c r="B363" s="8"/>
    </row>
    <row r="364" spans="1:2" hidden="1" x14ac:dyDescent="0.25">
      <c r="A364" s="5">
        <v>41547.552083333336</v>
      </c>
      <c r="B364" s="9"/>
    </row>
    <row r="365" spans="1:2" x14ac:dyDescent="0.25">
      <c r="A365" s="6">
        <v>41547</v>
      </c>
      <c r="B365" s="8">
        <v>-14</v>
      </c>
    </row>
    <row r="366" spans="1:2" x14ac:dyDescent="0.25">
      <c r="A366" s="5">
        <v>41547</v>
      </c>
      <c r="B366" s="9">
        <v>-16.899999999999999</v>
      </c>
    </row>
    <row r="367" spans="1:2" hidden="1" x14ac:dyDescent="0.25">
      <c r="A367" s="6">
        <v>41549.541666666664</v>
      </c>
      <c r="B367" s="8"/>
    </row>
    <row r="368" spans="1:2" hidden="1" x14ac:dyDescent="0.25">
      <c r="A368" s="5">
        <v>41549.541666666664</v>
      </c>
      <c r="B368" s="9"/>
    </row>
    <row r="369" spans="1:2" hidden="1" x14ac:dyDescent="0.25">
      <c r="A369" s="6">
        <v>41549.552083333336</v>
      </c>
      <c r="B369" s="8"/>
    </row>
    <row r="370" spans="1:2" hidden="1" x14ac:dyDescent="0.25">
      <c r="A370" s="5">
        <v>41549.552083333336</v>
      </c>
      <c r="B370" s="9"/>
    </row>
    <row r="371" spans="1:2" hidden="1" x14ac:dyDescent="0.25">
      <c r="A371" s="6">
        <v>41549.5625</v>
      </c>
      <c r="B371" s="8"/>
    </row>
    <row r="372" spans="1:2" hidden="1" x14ac:dyDescent="0.25">
      <c r="A372" s="5">
        <v>41549.5625</v>
      </c>
      <c r="B372" s="9"/>
    </row>
    <row r="373" spans="1:2" x14ac:dyDescent="0.25">
      <c r="A373" s="6">
        <v>41549</v>
      </c>
      <c r="B373" s="8">
        <v>-19.8</v>
      </c>
    </row>
    <row r="374" spans="1:2" x14ac:dyDescent="0.25">
      <c r="A374" s="5">
        <v>41550</v>
      </c>
      <c r="B374" s="9">
        <v>-0.24</v>
      </c>
    </row>
    <row r="375" spans="1:2" x14ac:dyDescent="0.25">
      <c r="A375" s="6">
        <v>41550</v>
      </c>
      <c r="B375" s="8">
        <v>-0.64</v>
      </c>
    </row>
    <row r="376" spans="1:2" hidden="1" x14ac:dyDescent="0.25">
      <c r="A376" s="5">
        <v>41551.697916666664</v>
      </c>
      <c r="B376" s="9"/>
    </row>
    <row r="377" spans="1:2" hidden="1" x14ac:dyDescent="0.25">
      <c r="A377" s="6">
        <v>41551.697916666664</v>
      </c>
      <c r="B377" s="8"/>
    </row>
    <row r="378" spans="1:2" x14ac:dyDescent="0.25">
      <c r="A378" s="5">
        <v>41553</v>
      </c>
      <c r="B378" s="9">
        <v>-19.399999999999999</v>
      </c>
    </row>
    <row r="379" spans="1:2" hidden="1" x14ac:dyDescent="0.25">
      <c r="A379" s="6">
        <v>41562.395833333336</v>
      </c>
      <c r="B379" s="8"/>
    </row>
    <row r="380" spans="1:2" hidden="1" x14ac:dyDescent="0.25">
      <c r="A380" s="5">
        <v>41562.395833333336</v>
      </c>
      <c r="B380" s="9"/>
    </row>
    <row r="381" spans="1:2" hidden="1" x14ac:dyDescent="0.25">
      <c r="A381" s="6">
        <v>41562.40625</v>
      </c>
      <c r="B381" s="8"/>
    </row>
    <row r="382" spans="1:2" hidden="1" x14ac:dyDescent="0.25">
      <c r="A382" s="5">
        <v>41562.40625</v>
      </c>
      <c r="B382" s="9"/>
    </row>
    <row r="383" spans="1:2" hidden="1" x14ac:dyDescent="0.25">
      <c r="A383" s="6">
        <v>41562.416666666664</v>
      </c>
      <c r="B383" s="8"/>
    </row>
    <row r="384" spans="1:2" hidden="1" x14ac:dyDescent="0.25">
      <c r="A384" s="5">
        <v>41562.416666666664</v>
      </c>
      <c r="B384" s="9"/>
    </row>
    <row r="385" spans="1:2" x14ac:dyDescent="0.25">
      <c r="A385" s="6">
        <v>41562</v>
      </c>
      <c r="B385" s="8">
        <v>-14</v>
      </c>
    </row>
    <row r="386" spans="1:2" x14ac:dyDescent="0.25">
      <c r="A386" s="5">
        <v>41562</v>
      </c>
      <c r="B386" s="9">
        <v>-14.3</v>
      </c>
    </row>
    <row r="387" spans="1:2" x14ac:dyDescent="0.25">
      <c r="A387" s="6">
        <v>41562</v>
      </c>
      <c r="B387" s="8">
        <v>-18.399999999999999</v>
      </c>
    </row>
    <row r="388" spans="1:2" hidden="1" x14ac:dyDescent="0.25">
      <c r="A388" s="5">
        <v>41563.625</v>
      </c>
      <c r="B388" s="9"/>
    </row>
    <row r="389" spans="1:2" hidden="1" x14ac:dyDescent="0.25">
      <c r="A389" s="6">
        <v>41563.625</v>
      </c>
      <c r="B389" s="8"/>
    </row>
    <row r="390" spans="1:2" x14ac:dyDescent="0.25">
      <c r="A390" s="5">
        <v>41563</v>
      </c>
      <c r="B390" s="9">
        <v>-24.1</v>
      </c>
    </row>
    <row r="391" spans="1:2" hidden="1" x14ac:dyDescent="0.25">
      <c r="A391" s="6">
        <v>41564.322916666664</v>
      </c>
      <c r="B391" s="8"/>
    </row>
    <row r="392" spans="1:2" hidden="1" x14ac:dyDescent="0.25">
      <c r="A392" s="5">
        <v>41564.322916666664</v>
      </c>
      <c r="B392" s="9"/>
    </row>
    <row r="393" spans="1:2" hidden="1" x14ac:dyDescent="0.25">
      <c r="A393" s="6">
        <v>41564.333333333336</v>
      </c>
      <c r="B393" s="8"/>
    </row>
    <row r="394" spans="1:2" hidden="1" x14ac:dyDescent="0.25">
      <c r="A394" s="5">
        <v>41564.333333333336</v>
      </c>
      <c r="B394" s="9"/>
    </row>
    <row r="395" spans="1:2" hidden="1" x14ac:dyDescent="0.25">
      <c r="A395" s="6">
        <v>41564.34375</v>
      </c>
      <c r="B395" s="8"/>
    </row>
    <row r="396" spans="1:2" hidden="1" x14ac:dyDescent="0.25">
      <c r="A396" s="5">
        <v>41564.34375</v>
      </c>
      <c r="B396" s="9"/>
    </row>
    <row r="397" spans="1:2" x14ac:dyDescent="0.25">
      <c r="A397" s="6">
        <v>41564</v>
      </c>
      <c r="B397" s="8">
        <v>48.4</v>
      </c>
    </row>
    <row r="398" spans="1:2" x14ac:dyDescent="0.25">
      <c r="A398" s="5">
        <v>41564</v>
      </c>
      <c r="B398" s="9">
        <v>50.6</v>
      </c>
    </row>
    <row r="399" spans="1:2" x14ac:dyDescent="0.25">
      <c r="A399" s="6">
        <v>41564</v>
      </c>
      <c r="B399" s="8">
        <v>45.9</v>
      </c>
    </row>
    <row r="400" spans="1:2" hidden="1" x14ac:dyDescent="0.25">
      <c r="A400" s="5">
        <v>41569.53125</v>
      </c>
      <c r="B400" s="9"/>
    </row>
    <row r="401" spans="1:2" hidden="1" x14ac:dyDescent="0.25">
      <c r="A401" s="6">
        <v>41569.53125</v>
      </c>
      <c r="B401" s="8"/>
    </row>
    <row r="402" spans="1:2" hidden="1" x14ac:dyDescent="0.25">
      <c r="A402" s="5">
        <v>41569.541666666664</v>
      </c>
      <c r="B402" s="9"/>
    </row>
    <row r="403" spans="1:2" hidden="1" x14ac:dyDescent="0.25">
      <c r="A403" s="6">
        <v>41569.541666666664</v>
      </c>
      <c r="B403" s="8"/>
    </row>
    <row r="404" spans="1:2" hidden="1" x14ac:dyDescent="0.25">
      <c r="A404" s="5">
        <v>41569.552083333336</v>
      </c>
      <c r="B404" s="9"/>
    </row>
    <row r="405" spans="1:2" hidden="1" x14ac:dyDescent="0.25">
      <c r="A405" s="6">
        <v>41569.552083333336</v>
      </c>
      <c r="B405" s="8"/>
    </row>
    <row r="406" spans="1:2" x14ac:dyDescent="0.25">
      <c r="A406" s="5">
        <v>41569</v>
      </c>
      <c r="B406" s="9">
        <v>38.6</v>
      </c>
    </row>
    <row r="407" spans="1:2" x14ac:dyDescent="0.25">
      <c r="A407" s="6">
        <v>41569</v>
      </c>
      <c r="B407" s="8">
        <v>38.6</v>
      </c>
    </row>
    <row r="408" spans="1:2" x14ac:dyDescent="0.25">
      <c r="A408" s="5">
        <v>41569</v>
      </c>
      <c r="B408" s="9">
        <v>38.6</v>
      </c>
    </row>
    <row r="409" spans="1:2" hidden="1" x14ac:dyDescent="0.25">
      <c r="A409" s="6">
        <v>41577.770833333336</v>
      </c>
      <c r="B409" s="8"/>
    </row>
    <row r="410" spans="1:2" hidden="1" x14ac:dyDescent="0.25">
      <c r="A410" s="5">
        <v>41577.770833333336</v>
      </c>
      <c r="B410" s="9"/>
    </row>
    <row r="411" spans="1:2" hidden="1" x14ac:dyDescent="0.25">
      <c r="A411" s="6">
        <v>41577.78125</v>
      </c>
      <c r="B411" s="8"/>
    </row>
    <row r="412" spans="1:2" hidden="1" x14ac:dyDescent="0.25">
      <c r="A412" s="5">
        <v>41577.78125</v>
      </c>
      <c r="B412" s="9"/>
    </row>
    <row r="413" spans="1:2" x14ac:dyDescent="0.25">
      <c r="A413" s="6">
        <v>41577</v>
      </c>
      <c r="B413" s="8">
        <v>-17.7</v>
      </c>
    </row>
    <row r="414" spans="1:2" x14ac:dyDescent="0.25">
      <c r="A414" s="5">
        <v>41577</v>
      </c>
      <c r="B414" s="9">
        <v>-20.2</v>
      </c>
    </row>
    <row r="415" spans="1:2" hidden="1" x14ac:dyDescent="0.25">
      <c r="A415" s="6">
        <v>41585.541666666664</v>
      </c>
      <c r="B415" s="8"/>
    </row>
    <row r="416" spans="1:2" hidden="1" x14ac:dyDescent="0.25">
      <c r="A416" s="5">
        <v>41585.541666666664</v>
      </c>
      <c r="B416" s="9"/>
    </row>
    <row r="417" spans="1:2" hidden="1" x14ac:dyDescent="0.25">
      <c r="A417" s="6">
        <v>41585.552083333336</v>
      </c>
      <c r="B417" s="8"/>
    </row>
    <row r="418" spans="1:2" hidden="1" x14ac:dyDescent="0.25">
      <c r="A418" s="5">
        <v>41585.552083333336</v>
      </c>
      <c r="B418" s="9"/>
    </row>
    <row r="419" spans="1:2" hidden="1" x14ac:dyDescent="0.25">
      <c r="A419" s="6">
        <v>41585.5625</v>
      </c>
      <c r="B419" s="8"/>
    </row>
    <row r="420" spans="1:2" hidden="1" x14ac:dyDescent="0.25">
      <c r="A420" s="5">
        <v>41585.5625</v>
      </c>
      <c r="B420" s="9"/>
    </row>
    <row r="421" spans="1:2" x14ac:dyDescent="0.25">
      <c r="A421" s="6">
        <v>41585</v>
      </c>
      <c r="B421" s="8">
        <v>-35.200000000000003</v>
      </c>
    </row>
    <row r="422" spans="1:2" x14ac:dyDescent="0.25">
      <c r="A422" s="5">
        <v>41585</v>
      </c>
      <c r="B422" s="9">
        <v>-35.1</v>
      </c>
    </row>
    <row r="423" spans="1:2" x14ac:dyDescent="0.25">
      <c r="A423" s="6">
        <v>41585</v>
      </c>
      <c r="B423" s="8">
        <v>-40.799999999999997</v>
      </c>
    </row>
    <row r="424" spans="1:2" hidden="1" x14ac:dyDescent="0.25">
      <c r="A424" s="5">
        <v>41586.572916666664</v>
      </c>
      <c r="B424" s="9"/>
    </row>
    <row r="425" spans="1:2" hidden="1" x14ac:dyDescent="0.25">
      <c r="A425" s="6">
        <v>41586.572916666664</v>
      </c>
      <c r="B425" s="8"/>
    </row>
    <row r="426" spans="1:2" x14ac:dyDescent="0.25">
      <c r="A426" s="5">
        <v>41586</v>
      </c>
      <c r="B426" s="9">
        <v>-21.9</v>
      </c>
    </row>
    <row r="427" spans="1:2" hidden="1" x14ac:dyDescent="0.25">
      <c r="A427" s="6">
        <v>41586.604166666664</v>
      </c>
      <c r="B427" s="8"/>
    </row>
    <row r="428" spans="1:2" hidden="1" x14ac:dyDescent="0.25">
      <c r="A428" s="5">
        <v>41586.604166666664</v>
      </c>
      <c r="B428" s="9"/>
    </row>
    <row r="429" spans="1:2" hidden="1" x14ac:dyDescent="0.25">
      <c r="A429" s="6">
        <v>41586.614583333336</v>
      </c>
      <c r="B429" s="8"/>
    </row>
    <row r="430" spans="1:2" hidden="1" x14ac:dyDescent="0.25">
      <c r="A430" s="5">
        <v>41586.614583333336</v>
      </c>
      <c r="B430" s="9"/>
    </row>
    <row r="431" spans="1:2" x14ac:dyDescent="0.25">
      <c r="A431" s="6">
        <v>41586</v>
      </c>
      <c r="B431" s="8">
        <v>38.700000000000003</v>
      </c>
    </row>
    <row r="432" spans="1:2" x14ac:dyDescent="0.25">
      <c r="A432" s="5">
        <v>41586</v>
      </c>
      <c r="B432" s="9">
        <v>38.700000000000003</v>
      </c>
    </row>
    <row r="433" spans="1:2" hidden="1" x14ac:dyDescent="0.25">
      <c r="A433" s="6">
        <v>41591.697916666664</v>
      </c>
      <c r="B433" s="8"/>
    </row>
    <row r="434" spans="1:2" hidden="1" x14ac:dyDescent="0.25">
      <c r="A434" s="5">
        <v>41591.697916666664</v>
      </c>
      <c r="B434" s="9"/>
    </row>
    <row r="435" spans="1:2" x14ac:dyDescent="0.25">
      <c r="A435" s="6">
        <v>41591</v>
      </c>
      <c r="B435" s="8">
        <v>-16.2</v>
      </c>
    </row>
    <row r="436" spans="1:2" hidden="1" x14ac:dyDescent="0.25">
      <c r="A436" s="5">
        <v>41598.65625</v>
      </c>
      <c r="B436" s="9"/>
    </row>
    <row r="437" spans="1:2" hidden="1" x14ac:dyDescent="0.25">
      <c r="A437" s="6">
        <v>41598.65625</v>
      </c>
      <c r="B437" s="8"/>
    </row>
    <row r="438" spans="1:2" hidden="1" x14ac:dyDescent="0.25">
      <c r="A438" s="5">
        <v>41598.666666666664</v>
      </c>
      <c r="B438" s="9"/>
    </row>
    <row r="439" spans="1:2" hidden="1" x14ac:dyDescent="0.25">
      <c r="A439" s="6">
        <v>41598.666666666664</v>
      </c>
      <c r="B439" s="8"/>
    </row>
    <row r="440" spans="1:2" hidden="1" x14ac:dyDescent="0.25">
      <c r="A440" s="5">
        <v>41598.677083333336</v>
      </c>
      <c r="B440" s="9"/>
    </row>
    <row r="441" spans="1:2" hidden="1" x14ac:dyDescent="0.25">
      <c r="A441" s="6">
        <v>41598.677083333336</v>
      </c>
      <c r="B441" s="8"/>
    </row>
    <row r="442" spans="1:2" x14ac:dyDescent="0.25">
      <c r="A442" s="5">
        <v>41598</v>
      </c>
      <c r="B442" s="9">
        <v>45.1</v>
      </c>
    </row>
    <row r="443" spans="1:2" x14ac:dyDescent="0.25">
      <c r="A443" s="6">
        <v>41598</v>
      </c>
      <c r="B443" s="8">
        <v>47.8</v>
      </c>
    </row>
    <row r="444" spans="1:2" x14ac:dyDescent="0.25">
      <c r="A444" s="5">
        <v>41598</v>
      </c>
      <c r="B444" s="9">
        <v>47</v>
      </c>
    </row>
    <row r="445" spans="1:2" hidden="1" x14ac:dyDescent="0.25">
      <c r="A445" s="6">
        <v>41610.40625</v>
      </c>
      <c r="B445" s="8"/>
    </row>
    <row r="446" spans="1:2" hidden="1" x14ac:dyDescent="0.25">
      <c r="A446" s="5">
        <v>41610.40625</v>
      </c>
      <c r="B446" s="9"/>
    </row>
    <row r="447" spans="1:2" x14ac:dyDescent="0.25">
      <c r="A447" s="6">
        <v>41610</v>
      </c>
      <c r="B447" s="8">
        <v>4</v>
      </c>
    </row>
    <row r="448" spans="1:2" hidden="1" x14ac:dyDescent="0.25">
      <c r="A448" s="5">
        <v>41612.583333333336</v>
      </c>
      <c r="B448" s="9"/>
    </row>
    <row r="449" spans="1:2" hidden="1" x14ac:dyDescent="0.25">
      <c r="A449" s="6">
        <v>41612.583333333336</v>
      </c>
      <c r="B449" s="8"/>
    </row>
    <row r="450" spans="1:2" hidden="1" x14ac:dyDescent="0.25">
      <c r="A450" s="5">
        <v>41612.59375</v>
      </c>
      <c r="B450" s="9"/>
    </row>
    <row r="451" spans="1:2" hidden="1" x14ac:dyDescent="0.25">
      <c r="A451" s="6">
        <v>41612.59375</v>
      </c>
      <c r="B451" s="8"/>
    </row>
    <row r="452" spans="1:2" hidden="1" x14ac:dyDescent="0.25">
      <c r="A452" s="5">
        <v>41612.604166666664</v>
      </c>
      <c r="B452" s="9"/>
    </row>
    <row r="453" spans="1:2" hidden="1" x14ac:dyDescent="0.25">
      <c r="A453" s="6">
        <v>41612.604166666664</v>
      </c>
      <c r="B453" s="8"/>
    </row>
    <row r="454" spans="1:2" x14ac:dyDescent="0.25">
      <c r="A454" s="5">
        <v>41612</v>
      </c>
      <c r="B454" s="9">
        <v>-15.7</v>
      </c>
    </row>
    <row r="455" spans="1:2" x14ac:dyDescent="0.25">
      <c r="A455" s="6">
        <v>41612</v>
      </c>
      <c r="B455" s="8">
        <v>-17.100000000000001</v>
      </c>
    </row>
    <row r="456" spans="1:2" x14ac:dyDescent="0.25">
      <c r="A456" s="5">
        <v>41612</v>
      </c>
      <c r="B456" s="9">
        <v>-12.5</v>
      </c>
    </row>
    <row r="457" spans="1:2" hidden="1" x14ac:dyDescent="0.25">
      <c r="A457" s="6">
        <v>41613.59375</v>
      </c>
      <c r="B457" s="8"/>
    </row>
    <row r="458" spans="1:2" hidden="1" x14ac:dyDescent="0.25">
      <c r="A458" s="5">
        <v>41613.59375</v>
      </c>
      <c r="B458" s="9"/>
    </row>
    <row r="459" spans="1:2" hidden="1" x14ac:dyDescent="0.25">
      <c r="A459" s="6">
        <v>41613.625</v>
      </c>
      <c r="B459" s="8"/>
    </row>
    <row r="460" spans="1:2" hidden="1" x14ac:dyDescent="0.25">
      <c r="A460" s="5">
        <v>41613.625</v>
      </c>
      <c r="B460" s="9"/>
    </row>
    <row r="461" spans="1:2" x14ac:dyDescent="0.25">
      <c r="A461" s="6">
        <v>41614</v>
      </c>
      <c r="B461" s="8">
        <v>30.42</v>
      </c>
    </row>
    <row r="462" spans="1:2" x14ac:dyDescent="0.25">
      <c r="A462" s="5">
        <v>41614</v>
      </c>
      <c r="B462" s="9">
        <v>27</v>
      </c>
    </row>
    <row r="463" spans="1:2" hidden="1" x14ac:dyDescent="0.25">
      <c r="A463" s="6">
        <v>41626.854166666664</v>
      </c>
      <c r="B463" s="8"/>
    </row>
    <row r="464" spans="1:2" hidden="1" x14ac:dyDescent="0.25">
      <c r="A464" s="5">
        <v>41626.854166666664</v>
      </c>
      <c r="B464" s="9"/>
    </row>
    <row r="465" spans="1:2" hidden="1" x14ac:dyDescent="0.25">
      <c r="A465" s="6">
        <v>41626.864583333336</v>
      </c>
      <c r="B465" s="8"/>
    </row>
    <row r="466" spans="1:2" hidden="1" x14ac:dyDescent="0.25">
      <c r="A466" s="5">
        <v>41626.864583333336</v>
      </c>
      <c r="B466" s="9"/>
    </row>
    <row r="467" spans="1:2" hidden="1" x14ac:dyDescent="0.25">
      <c r="A467" s="6">
        <v>41626.875</v>
      </c>
      <c r="B467" s="8"/>
    </row>
    <row r="468" spans="1:2" hidden="1" x14ac:dyDescent="0.25">
      <c r="A468" s="5">
        <v>41626.875</v>
      </c>
      <c r="B468" s="9"/>
    </row>
    <row r="469" spans="1:2" x14ac:dyDescent="0.25">
      <c r="A469" s="6">
        <v>41627</v>
      </c>
      <c r="B469" s="8">
        <v>50.33</v>
      </c>
    </row>
    <row r="470" spans="1:2" x14ac:dyDescent="0.25">
      <c r="A470" s="5">
        <v>41627</v>
      </c>
      <c r="B470" s="9">
        <v>52.83</v>
      </c>
    </row>
    <row r="471" spans="1:2" x14ac:dyDescent="0.25">
      <c r="A471" s="6">
        <v>41627</v>
      </c>
      <c r="B471" s="8">
        <v>14.53</v>
      </c>
    </row>
    <row r="472" spans="1:2" hidden="1" x14ac:dyDescent="0.25">
      <c r="A472" s="5">
        <v>41635.489583333336</v>
      </c>
      <c r="B472" s="9"/>
    </row>
    <row r="473" spans="1:2" hidden="1" x14ac:dyDescent="0.25">
      <c r="A473" s="6">
        <v>41635.489583333336</v>
      </c>
      <c r="B473" s="8"/>
    </row>
    <row r="474" spans="1:2" hidden="1" x14ac:dyDescent="0.25">
      <c r="A474" s="5">
        <v>41635.5</v>
      </c>
      <c r="B474" s="9"/>
    </row>
    <row r="475" spans="1:2" hidden="1" x14ac:dyDescent="0.25">
      <c r="A475" s="6">
        <v>41635.5</v>
      </c>
      <c r="B475" s="8"/>
    </row>
    <row r="476" spans="1:2" hidden="1" x14ac:dyDescent="0.25">
      <c r="A476" s="5">
        <v>41635.510416666664</v>
      </c>
      <c r="B476" s="9"/>
    </row>
    <row r="477" spans="1:2" hidden="1" x14ac:dyDescent="0.25">
      <c r="A477" s="6">
        <v>41635.510416666664</v>
      </c>
      <c r="B477" s="8"/>
    </row>
    <row r="478" spans="1:2" x14ac:dyDescent="0.25">
      <c r="A478" s="5">
        <v>41635</v>
      </c>
      <c r="B478" s="9">
        <v>-43.7</v>
      </c>
    </row>
    <row r="479" spans="1:2" x14ac:dyDescent="0.25">
      <c r="A479" s="6">
        <v>41635</v>
      </c>
      <c r="B479" s="8">
        <v>-48.1</v>
      </c>
    </row>
    <row r="480" spans="1:2" x14ac:dyDescent="0.25">
      <c r="A480" s="5">
        <v>41635</v>
      </c>
      <c r="B480" s="9">
        <v>-41</v>
      </c>
    </row>
    <row r="481" spans="1:2" hidden="1" x14ac:dyDescent="0.25">
      <c r="A481" s="6">
        <v>41648.59375</v>
      </c>
      <c r="B481" s="8"/>
    </row>
    <row r="482" spans="1:2" hidden="1" x14ac:dyDescent="0.25">
      <c r="A482" s="5">
        <v>41648.59375</v>
      </c>
      <c r="B482" s="9"/>
    </row>
    <row r="483" spans="1:2" x14ac:dyDescent="0.25">
      <c r="A483" s="6">
        <v>41648</v>
      </c>
      <c r="B483" s="8">
        <v>-16.5</v>
      </c>
    </row>
    <row r="484" spans="1:2" hidden="1" x14ac:dyDescent="0.25">
      <c r="A484" s="5">
        <v>41648.614583333336</v>
      </c>
      <c r="B484" s="9"/>
    </row>
    <row r="485" spans="1:2" hidden="1" x14ac:dyDescent="0.25">
      <c r="A485" s="6">
        <v>41648.614583333336</v>
      </c>
      <c r="B485" s="8"/>
    </row>
    <row r="486" spans="1:2" x14ac:dyDescent="0.25">
      <c r="A486" s="5">
        <v>41648</v>
      </c>
      <c r="B486" s="9">
        <v>-16.399999999999999</v>
      </c>
    </row>
    <row r="487" spans="1:2" hidden="1" x14ac:dyDescent="0.25">
      <c r="A487" s="6">
        <v>41649.572916666664</v>
      </c>
      <c r="B487" s="8"/>
    </row>
    <row r="488" spans="1:2" hidden="1" x14ac:dyDescent="0.25">
      <c r="A488" s="5">
        <v>41649.572916666664</v>
      </c>
      <c r="B488" s="9"/>
    </row>
    <row r="489" spans="1:2" hidden="1" x14ac:dyDescent="0.25">
      <c r="A489" s="6">
        <v>41649.583333333336</v>
      </c>
      <c r="B489" s="8"/>
    </row>
    <row r="490" spans="1:2" hidden="1" x14ac:dyDescent="0.25">
      <c r="A490" s="5">
        <v>41649.583333333336</v>
      </c>
      <c r="B490" s="9"/>
    </row>
    <row r="491" spans="1:2" hidden="1" x14ac:dyDescent="0.25">
      <c r="A491" s="6">
        <v>41649.59375</v>
      </c>
      <c r="B491" s="8"/>
    </row>
    <row r="492" spans="1:2" hidden="1" x14ac:dyDescent="0.25">
      <c r="A492" s="5">
        <v>41649.59375</v>
      </c>
      <c r="B492" s="9"/>
    </row>
    <row r="493" spans="1:2" x14ac:dyDescent="0.25">
      <c r="A493" s="6">
        <v>41649</v>
      </c>
      <c r="B493" s="8">
        <v>41.8</v>
      </c>
    </row>
    <row r="494" spans="1:2" x14ac:dyDescent="0.25">
      <c r="A494" s="5">
        <v>41649</v>
      </c>
      <c r="B494" s="9">
        <v>41.8</v>
      </c>
    </row>
    <row r="495" spans="1:2" x14ac:dyDescent="0.25">
      <c r="A495" s="6">
        <v>41649</v>
      </c>
      <c r="B495" s="8">
        <v>41.8</v>
      </c>
    </row>
    <row r="496" spans="1:2" hidden="1" x14ac:dyDescent="0.25">
      <c r="A496" s="5">
        <v>41662.34375</v>
      </c>
      <c r="B496" s="9"/>
    </row>
    <row r="497" spans="1:2" hidden="1" x14ac:dyDescent="0.25">
      <c r="A497" s="6">
        <v>41662.34375</v>
      </c>
      <c r="B497" s="8"/>
    </row>
    <row r="498" spans="1:2" hidden="1" x14ac:dyDescent="0.25">
      <c r="A498" s="5">
        <v>41662.354166666664</v>
      </c>
      <c r="B498" s="9"/>
    </row>
    <row r="499" spans="1:2" hidden="1" x14ac:dyDescent="0.25">
      <c r="A499" s="6">
        <v>41662.354166666664</v>
      </c>
      <c r="B499" s="8"/>
    </row>
    <row r="500" spans="1:2" hidden="1" x14ac:dyDescent="0.25">
      <c r="A500" s="5">
        <v>41662.364583333336</v>
      </c>
      <c r="B500" s="9"/>
    </row>
    <row r="501" spans="1:2" hidden="1" x14ac:dyDescent="0.25">
      <c r="A501" s="6">
        <v>41662.364583333336</v>
      </c>
      <c r="B501" s="8"/>
    </row>
    <row r="502" spans="1:2" x14ac:dyDescent="0.25">
      <c r="A502" s="5">
        <v>41662</v>
      </c>
      <c r="B502" s="9">
        <v>35.799999999999997</v>
      </c>
    </row>
    <row r="503" spans="1:2" x14ac:dyDescent="0.25">
      <c r="A503" s="6">
        <v>41662</v>
      </c>
      <c r="B503" s="8">
        <v>41.8</v>
      </c>
    </row>
    <row r="504" spans="1:2" x14ac:dyDescent="0.25">
      <c r="A504" s="5">
        <v>41662</v>
      </c>
      <c r="B504" s="9">
        <v>50.1</v>
      </c>
    </row>
    <row r="505" spans="1:2" hidden="1" x14ac:dyDescent="0.25">
      <c r="A505" s="6">
        <v>41663.479166666664</v>
      </c>
      <c r="B505" s="8"/>
    </row>
    <row r="506" spans="1:2" hidden="1" x14ac:dyDescent="0.25">
      <c r="A506" s="5">
        <v>41663.479166666664</v>
      </c>
      <c r="B506" s="9"/>
    </row>
    <row r="507" spans="1:2" x14ac:dyDescent="0.25">
      <c r="A507" s="6">
        <v>41663</v>
      </c>
      <c r="B507" s="8">
        <v>-13.8</v>
      </c>
    </row>
    <row r="508" spans="1:2" hidden="1" x14ac:dyDescent="0.25">
      <c r="A508" s="5">
        <v>41663.489583333336</v>
      </c>
      <c r="B508" s="9"/>
    </row>
    <row r="509" spans="1:2" hidden="1" x14ac:dyDescent="0.25">
      <c r="A509" s="6">
        <v>41663.489583333336</v>
      </c>
      <c r="B509" s="8"/>
    </row>
    <row r="510" spans="1:2" hidden="1" x14ac:dyDescent="0.25">
      <c r="A510" s="5">
        <v>41663.5</v>
      </c>
      <c r="B510" s="9"/>
    </row>
    <row r="511" spans="1:2" hidden="1" x14ac:dyDescent="0.25">
      <c r="A511" s="6">
        <v>41663.5</v>
      </c>
      <c r="B511" s="8"/>
    </row>
    <row r="512" spans="1:2" x14ac:dyDescent="0.25">
      <c r="A512" s="5">
        <v>41663</v>
      </c>
      <c r="B512" s="9">
        <v>-16</v>
      </c>
    </row>
    <row r="513" spans="1:2" x14ac:dyDescent="0.25">
      <c r="A513" s="6">
        <v>41663</v>
      </c>
      <c r="B513" s="8">
        <v>-16.399999999999999</v>
      </c>
    </row>
    <row r="514" spans="1:2" hidden="1" x14ac:dyDescent="0.25">
      <c r="A514" s="5">
        <v>41668.552083333336</v>
      </c>
      <c r="B514" s="9"/>
    </row>
    <row r="515" spans="1:2" hidden="1" x14ac:dyDescent="0.25">
      <c r="A515" s="6">
        <v>41668.552083333336</v>
      </c>
      <c r="B515" s="8"/>
    </row>
    <row r="516" spans="1:2" x14ac:dyDescent="0.25">
      <c r="A516" s="5">
        <v>41668</v>
      </c>
      <c r="B516" s="9">
        <v>-15.2</v>
      </c>
    </row>
    <row r="517" spans="1:2" hidden="1" x14ac:dyDescent="0.25">
      <c r="A517" s="6">
        <v>41668.604166666664</v>
      </c>
      <c r="B517" s="8"/>
    </row>
    <row r="518" spans="1:2" hidden="1" x14ac:dyDescent="0.25">
      <c r="A518" s="5">
        <v>41668.604166666664</v>
      </c>
      <c r="B518" s="9"/>
    </row>
    <row r="519" spans="1:2" hidden="1" x14ac:dyDescent="0.25">
      <c r="A519" s="6">
        <v>41668.614583333336</v>
      </c>
      <c r="B519" s="8"/>
    </row>
    <row r="520" spans="1:2" hidden="1" x14ac:dyDescent="0.25">
      <c r="A520" s="5">
        <v>41668.614583333336</v>
      </c>
      <c r="B520" s="9"/>
    </row>
    <row r="521" spans="1:2" x14ac:dyDescent="0.25">
      <c r="A521" s="6">
        <v>41668</v>
      </c>
      <c r="B521" s="8">
        <v>-17.8</v>
      </c>
    </row>
    <row r="522" spans="1:2" x14ac:dyDescent="0.25">
      <c r="A522" s="5">
        <v>41668</v>
      </c>
      <c r="B522" s="9">
        <v>-18.8</v>
      </c>
    </row>
    <row r="523" spans="1:2" hidden="1" x14ac:dyDescent="0.25">
      <c r="A523" s="6">
        <v>41676.572916666664</v>
      </c>
      <c r="B523" s="8"/>
    </row>
    <row r="524" spans="1:2" hidden="1" x14ac:dyDescent="0.25">
      <c r="A524" s="5">
        <v>41676.572916666664</v>
      </c>
      <c r="B524" s="9"/>
    </row>
    <row r="525" spans="1:2" x14ac:dyDescent="0.25">
      <c r="A525" s="6">
        <v>41676</v>
      </c>
      <c r="B525" s="8">
        <v>42.6</v>
      </c>
    </row>
    <row r="526" spans="1:2" hidden="1" x14ac:dyDescent="0.25">
      <c r="A526" s="5">
        <v>41676.583333333336</v>
      </c>
      <c r="B526" s="9"/>
    </row>
    <row r="527" spans="1:2" hidden="1" x14ac:dyDescent="0.25">
      <c r="A527" s="6">
        <v>41676.583333333336</v>
      </c>
      <c r="B527" s="8"/>
    </row>
    <row r="528" spans="1:2" hidden="1" x14ac:dyDescent="0.25">
      <c r="A528" s="5">
        <v>41676.59375</v>
      </c>
      <c r="B528" s="9"/>
    </row>
    <row r="529" spans="1:2" hidden="1" x14ac:dyDescent="0.25">
      <c r="A529" s="6">
        <v>41676.59375</v>
      </c>
      <c r="B529" s="8"/>
    </row>
    <row r="530" spans="1:2" hidden="1" x14ac:dyDescent="0.25">
      <c r="A530" s="5">
        <v>41676.604166666664</v>
      </c>
      <c r="B530" s="9"/>
    </row>
    <row r="531" spans="1:2" hidden="1" x14ac:dyDescent="0.25">
      <c r="A531" s="6">
        <v>41676.604166666664</v>
      </c>
      <c r="B531" s="8"/>
    </row>
    <row r="532" spans="1:2" x14ac:dyDescent="0.25">
      <c r="A532" s="5">
        <v>41676</v>
      </c>
      <c r="B532" s="9">
        <v>-25.1</v>
      </c>
    </row>
    <row r="533" spans="1:2" x14ac:dyDescent="0.25">
      <c r="A533" s="6">
        <v>41677</v>
      </c>
      <c r="B533" s="8">
        <v>-31.58</v>
      </c>
    </row>
    <row r="534" spans="1:2" x14ac:dyDescent="0.25">
      <c r="A534" s="5">
        <v>41677</v>
      </c>
      <c r="B534" s="9">
        <v>-26.28</v>
      </c>
    </row>
    <row r="535" spans="1:2" hidden="1" x14ac:dyDescent="0.25">
      <c r="A535" s="6">
        <v>41682.489583333336</v>
      </c>
      <c r="B535" s="8"/>
    </row>
    <row r="536" spans="1:2" hidden="1" x14ac:dyDescent="0.25">
      <c r="A536" s="5">
        <v>41682.489583333336</v>
      </c>
      <c r="B536" s="9"/>
    </row>
    <row r="537" spans="1:2" hidden="1" x14ac:dyDescent="0.25">
      <c r="A537" s="6">
        <v>41682.5</v>
      </c>
      <c r="B537" s="8"/>
    </row>
    <row r="538" spans="1:2" hidden="1" x14ac:dyDescent="0.25">
      <c r="A538" s="5">
        <v>41682.5</v>
      </c>
      <c r="B538" s="9"/>
    </row>
    <row r="539" spans="1:2" hidden="1" x14ac:dyDescent="0.25">
      <c r="A539" s="6">
        <v>41682.510416666664</v>
      </c>
      <c r="B539" s="8"/>
    </row>
    <row r="540" spans="1:2" hidden="1" x14ac:dyDescent="0.25">
      <c r="A540" s="5">
        <v>41682.510416666664</v>
      </c>
      <c r="B540" s="9"/>
    </row>
    <row r="541" spans="1:2" x14ac:dyDescent="0.25">
      <c r="A541" s="6">
        <v>41682</v>
      </c>
      <c r="B541" s="8">
        <v>-15.8</v>
      </c>
    </row>
    <row r="542" spans="1:2" x14ac:dyDescent="0.25">
      <c r="A542" s="5">
        <v>41682</v>
      </c>
      <c r="B542" s="9">
        <v>2</v>
      </c>
    </row>
    <row r="543" spans="1:2" x14ac:dyDescent="0.25">
      <c r="A543" s="6">
        <v>41683</v>
      </c>
      <c r="B543" s="8">
        <v>-14.77</v>
      </c>
    </row>
    <row r="544" spans="1:2" hidden="1" x14ac:dyDescent="0.25">
      <c r="A544" s="5">
        <v>41698.427083333336</v>
      </c>
      <c r="B544" s="9"/>
    </row>
    <row r="545" spans="1:2" hidden="1" x14ac:dyDescent="0.25">
      <c r="A545" s="6">
        <v>41698.427083333336</v>
      </c>
      <c r="B545" s="8"/>
    </row>
    <row r="546" spans="1:2" hidden="1" x14ac:dyDescent="0.25">
      <c r="A546" s="5">
        <v>41698.4375</v>
      </c>
      <c r="B546" s="9"/>
    </row>
    <row r="547" spans="1:2" hidden="1" x14ac:dyDescent="0.25">
      <c r="A547" s="6">
        <v>41698.4375</v>
      </c>
      <c r="B547" s="8"/>
    </row>
    <row r="548" spans="1:2" hidden="1" x14ac:dyDescent="0.25">
      <c r="A548" s="5">
        <v>41698.447916666664</v>
      </c>
      <c r="B548" s="9"/>
    </row>
    <row r="549" spans="1:2" hidden="1" x14ac:dyDescent="0.25">
      <c r="A549" s="6">
        <v>41698.447916666664</v>
      </c>
      <c r="B549" s="8"/>
    </row>
    <row r="550" spans="1:2" x14ac:dyDescent="0.25">
      <c r="A550" s="5">
        <v>41700</v>
      </c>
      <c r="B550" s="9">
        <v>-31.5</v>
      </c>
    </row>
    <row r="551" spans="1:2" x14ac:dyDescent="0.25">
      <c r="A551" s="6">
        <v>41700</v>
      </c>
      <c r="B551" s="8">
        <v>-32.6</v>
      </c>
    </row>
    <row r="552" spans="1:2" x14ac:dyDescent="0.25">
      <c r="A552" s="5">
        <v>41700</v>
      </c>
      <c r="B552" s="9">
        <v>-32.6</v>
      </c>
    </row>
    <row r="553" spans="1:2" hidden="1" x14ac:dyDescent="0.25">
      <c r="A553" s="6">
        <v>41704.572916666664</v>
      </c>
      <c r="B553" s="8"/>
    </row>
    <row r="554" spans="1:2" hidden="1" x14ac:dyDescent="0.25">
      <c r="A554" s="5">
        <v>41704.572916666664</v>
      </c>
      <c r="B554" s="9"/>
    </row>
    <row r="555" spans="1:2" hidden="1" x14ac:dyDescent="0.25">
      <c r="A555" s="6">
        <v>41704.583333333336</v>
      </c>
      <c r="B555" s="8"/>
    </row>
    <row r="556" spans="1:2" hidden="1" x14ac:dyDescent="0.25">
      <c r="A556" s="5">
        <v>41704.583333333336</v>
      </c>
      <c r="B556" s="9"/>
    </row>
    <row r="557" spans="1:2" hidden="1" x14ac:dyDescent="0.25">
      <c r="A557" s="6">
        <v>41704.59375</v>
      </c>
      <c r="B557" s="8"/>
    </row>
    <row r="558" spans="1:2" hidden="1" x14ac:dyDescent="0.25">
      <c r="A558" s="5">
        <v>41704.59375</v>
      </c>
      <c r="B558" s="9"/>
    </row>
    <row r="559" spans="1:2" x14ac:dyDescent="0.25">
      <c r="A559" s="6">
        <v>41704</v>
      </c>
      <c r="B559" s="8">
        <v>39.6</v>
      </c>
    </row>
    <row r="560" spans="1:2" hidden="1" x14ac:dyDescent="0.25">
      <c r="A560" s="5">
        <v>41704.614583333336</v>
      </c>
      <c r="B560" s="9"/>
    </row>
    <row r="561" spans="1:2" hidden="1" x14ac:dyDescent="0.25">
      <c r="A561" s="6">
        <v>41704.614583333336</v>
      </c>
      <c r="B561" s="8"/>
    </row>
    <row r="562" spans="1:2" x14ac:dyDescent="0.25">
      <c r="A562" s="5">
        <v>41704</v>
      </c>
      <c r="B562" s="9">
        <v>45.9</v>
      </c>
    </row>
    <row r="563" spans="1:2" x14ac:dyDescent="0.25">
      <c r="A563" s="6">
        <v>41704</v>
      </c>
      <c r="B563" s="8">
        <v>49.6</v>
      </c>
    </row>
    <row r="564" spans="1:2" x14ac:dyDescent="0.25">
      <c r="A564" s="5">
        <v>41705</v>
      </c>
      <c r="B564" s="9">
        <v>21</v>
      </c>
    </row>
    <row r="565" spans="1:2" hidden="1" x14ac:dyDescent="0.25">
      <c r="A565" s="6">
        <v>41711.75</v>
      </c>
      <c r="B565" s="8"/>
    </row>
    <row r="566" spans="1:2" hidden="1" x14ac:dyDescent="0.25">
      <c r="A566" s="5">
        <v>41711.75</v>
      </c>
      <c r="B566" s="9"/>
    </row>
    <row r="567" spans="1:2" x14ac:dyDescent="0.25">
      <c r="A567" s="6">
        <v>41712</v>
      </c>
      <c r="B567" s="8">
        <v>7</v>
      </c>
    </row>
    <row r="568" spans="1:2" hidden="1" x14ac:dyDescent="0.25">
      <c r="A568" s="5">
        <v>41712.59375</v>
      </c>
      <c r="B568" s="9"/>
    </row>
    <row r="569" spans="1:2" hidden="1" x14ac:dyDescent="0.25">
      <c r="A569" s="6">
        <v>41712.59375</v>
      </c>
      <c r="B569" s="8"/>
    </row>
    <row r="570" spans="1:2" x14ac:dyDescent="0.25">
      <c r="A570" s="5">
        <v>41712</v>
      </c>
      <c r="B570" s="9">
        <v>-18.5</v>
      </c>
    </row>
    <row r="571" spans="1:2" hidden="1" x14ac:dyDescent="0.25">
      <c r="A571" s="6">
        <v>41717.760416666664</v>
      </c>
      <c r="B571" s="8"/>
    </row>
    <row r="572" spans="1:2" hidden="1" x14ac:dyDescent="0.25">
      <c r="A572" s="5">
        <v>41717.760416666664</v>
      </c>
      <c r="B572" s="9"/>
    </row>
    <row r="573" spans="1:2" hidden="1" x14ac:dyDescent="0.25">
      <c r="A573" s="6">
        <v>41717.770833333336</v>
      </c>
      <c r="B573" s="8"/>
    </row>
    <row r="574" spans="1:2" hidden="1" x14ac:dyDescent="0.25">
      <c r="A574" s="5">
        <v>41717.770833333336</v>
      </c>
      <c r="B574" s="9"/>
    </row>
    <row r="575" spans="1:2" hidden="1" x14ac:dyDescent="0.25">
      <c r="A575" s="6">
        <v>41717.78125</v>
      </c>
      <c r="B575" s="8"/>
    </row>
    <row r="576" spans="1:2" hidden="1" x14ac:dyDescent="0.25">
      <c r="A576" s="5">
        <v>41717.78125</v>
      </c>
      <c r="B576" s="9"/>
    </row>
    <row r="577" spans="1:2" x14ac:dyDescent="0.25">
      <c r="A577" s="6">
        <v>41717</v>
      </c>
      <c r="B577" s="8">
        <v>36.799999999999997</v>
      </c>
    </row>
    <row r="578" spans="1:2" x14ac:dyDescent="0.25">
      <c r="A578" s="5">
        <v>41717</v>
      </c>
      <c r="B578" s="9">
        <v>39.299999999999997</v>
      </c>
    </row>
    <row r="579" spans="1:2" hidden="1" x14ac:dyDescent="0.25">
      <c r="A579" s="6">
        <v>41717.802083333336</v>
      </c>
      <c r="B579" s="8"/>
    </row>
    <row r="580" spans="1:2" hidden="1" x14ac:dyDescent="0.25">
      <c r="A580" s="5">
        <v>41717.802083333336</v>
      </c>
      <c r="B580" s="9"/>
    </row>
    <row r="581" spans="1:2" x14ac:dyDescent="0.25">
      <c r="A581" s="6">
        <v>41718</v>
      </c>
      <c r="B581" s="8">
        <v>-26.47</v>
      </c>
    </row>
    <row r="582" spans="1:2" x14ac:dyDescent="0.25">
      <c r="A582" s="5">
        <v>41718</v>
      </c>
      <c r="B582" s="9">
        <v>8</v>
      </c>
    </row>
    <row r="583" spans="1:2" hidden="1" x14ac:dyDescent="0.25">
      <c r="A583" s="6">
        <v>41722.75</v>
      </c>
      <c r="B583" s="8"/>
    </row>
    <row r="584" spans="1:2" hidden="1" x14ac:dyDescent="0.25">
      <c r="A584" s="5">
        <v>41722.75</v>
      </c>
      <c r="B584" s="9"/>
    </row>
    <row r="585" spans="1:2" x14ac:dyDescent="0.25">
      <c r="A585" s="6">
        <v>41722</v>
      </c>
      <c r="B585" s="8">
        <v>-22.2</v>
      </c>
    </row>
    <row r="586" spans="1:2" hidden="1" x14ac:dyDescent="0.25">
      <c r="A586" s="5">
        <v>41722.760416666664</v>
      </c>
      <c r="B586" s="9"/>
    </row>
    <row r="587" spans="1:2" hidden="1" x14ac:dyDescent="0.25">
      <c r="A587" s="6">
        <v>41722.760416666664</v>
      </c>
      <c r="B587" s="8"/>
    </row>
    <row r="588" spans="1:2" x14ac:dyDescent="0.25">
      <c r="A588" s="5">
        <v>41723</v>
      </c>
      <c r="B588" s="9">
        <v>0.42</v>
      </c>
    </row>
    <row r="589" spans="1:2" hidden="1" x14ac:dyDescent="0.25">
      <c r="A589" s="6">
        <v>41732.552083333336</v>
      </c>
      <c r="B589" s="8"/>
    </row>
    <row r="590" spans="1:2" hidden="1" x14ac:dyDescent="0.25">
      <c r="A590" s="5">
        <v>41732.552083333336</v>
      </c>
      <c r="B590" s="9"/>
    </row>
    <row r="591" spans="1:2" hidden="1" x14ac:dyDescent="0.25">
      <c r="A591" s="6">
        <v>41732.5625</v>
      </c>
      <c r="B591" s="8"/>
    </row>
    <row r="592" spans="1:2" hidden="1" x14ac:dyDescent="0.25">
      <c r="A592" s="5">
        <v>41732.5625</v>
      </c>
      <c r="B592" s="9"/>
    </row>
    <row r="593" spans="1:2" hidden="1" x14ac:dyDescent="0.25">
      <c r="A593" s="6">
        <v>41732.59375</v>
      </c>
      <c r="B593" s="8"/>
    </row>
    <row r="594" spans="1:2" hidden="1" x14ac:dyDescent="0.25">
      <c r="A594" s="5">
        <v>41732.59375</v>
      </c>
      <c r="B594" s="9"/>
    </row>
    <row r="595" spans="1:2" x14ac:dyDescent="0.25">
      <c r="A595" s="6">
        <v>41733</v>
      </c>
      <c r="B595" s="8">
        <v>1</v>
      </c>
    </row>
    <row r="596" spans="1:2" x14ac:dyDescent="0.25">
      <c r="A596" s="5">
        <v>41733</v>
      </c>
      <c r="B596" s="9">
        <v>5</v>
      </c>
    </row>
    <row r="597" spans="1:2" x14ac:dyDescent="0.25">
      <c r="A597" s="6">
        <v>41733</v>
      </c>
      <c r="B597" s="8">
        <v>0.31</v>
      </c>
    </row>
    <row r="598" spans="1:2" hidden="1" x14ac:dyDescent="0.25">
      <c r="A598" s="5">
        <v>41761.552083333336</v>
      </c>
      <c r="B598" s="9"/>
    </row>
    <row r="599" spans="1:2" hidden="1" x14ac:dyDescent="0.25">
      <c r="A599" s="6">
        <v>41761.552083333336</v>
      </c>
      <c r="B599" s="8"/>
    </row>
    <row r="600" spans="1:2" x14ac:dyDescent="0.25">
      <c r="A600" s="5">
        <v>41761</v>
      </c>
      <c r="B600" s="9">
        <v>-10.4</v>
      </c>
    </row>
    <row r="601" spans="1:2" hidden="1" x14ac:dyDescent="0.25">
      <c r="A601" s="6">
        <v>41761.614583333336</v>
      </c>
      <c r="B601" s="8"/>
    </row>
    <row r="602" spans="1:2" hidden="1" x14ac:dyDescent="0.25">
      <c r="A602" s="5">
        <v>41761.614583333336</v>
      </c>
      <c r="B602" s="9"/>
    </row>
    <row r="603" spans="1:2" hidden="1" x14ac:dyDescent="0.25">
      <c r="A603" s="6">
        <v>41761.625</v>
      </c>
      <c r="B603" s="8"/>
    </row>
    <row r="604" spans="1:2" hidden="1" x14ac:dyDescent="0.25">
      <c r="A604" s="5">
        <v>41761.625</v>
      </c>
      <c r="B604" s="9"/>
    </row>
    <row r="605" spans="1:2" x14ac:dyDescent="0.25">
      <c r="A605" s="6">
        <v>41763</v>
      </c>
      <c r="B605" s="8">
        <v>16.600000000000001</v>
      </c>
    </row>
    <row r="606" spans="1:2" x14ac:dyDescent="0.25">
      <c r="A606" s="5">
        <v>41763</v>
      </c>
      <c r="B606" s="9">
        <v>13</v>
      </c>
    </row>
    <row r="607" spans="1:2" hidden="1" x14ac:dyDescent="0.25">
      <c r="A607" s="6">
        <v>41767.541666666664</v>
      </c>
      <c r="B607" s="8"/>
    </row>
    <row r="608" spans="1:2" hidden="1" x14ac:dyDescent="0.25">
      <c r="A608" s="5">
        <v>41767.541666666664</v>
      </c>
      <c r="B608" s="9"/>
    </row>
    <row r="609" spans="1:2" hidden="1" x14ac:dyDescent="0.25">
      <c r="A609" s="6">
        <v>41767.552083333336</v>
      </c>
      <c r="B609" s="8"/>
    </row>
    <row r="610" spans="1:2" hidden="1" x14ac:dyDescent="0.25">
      <c r="A610" s="5">
        <v>41767.552083333336</v>
      </c>
      <c r="B610" s="9"/>
    </row>
    <row r="611" spans="1:2" hidden="1" x14ac:dyDescent="0.25">
      <c r="A611" s="6">
        <v>41767.5625</v>
      </c>
      <c r="B611" s="8"/>
    </row>
    <row r="612" spans="1:2" hidden="1" x14ac:dyDescent="0.25">
      <c r="A612" s="5">
        <v>41767.5625</v>
      </c>
      <c r="B612" s="9"/>
    </row>
    <row r="613" spans="1:2" x14ac:dyDescent="0.25">
      <c r="A613" s="6">
        <v>41767</v>
      </c>
      <c r="B613" s="8">
        <v>44</v>
      </c>
    </row>
    <row r="614" spans="1:2" x14ac:dyDescent="0.25">
      <c r="A614" s="5">
        <v>41767</v>
      </c>
      <c r="B614" s="9">
        <v>51.6</v>
      </c>
    </row>
    <row r="615" spans="1:2" x14ac:dyDescent="0.25">
      <c r="A615" s="6">
        <v>41767</v>
      </c>
      <c r="B615" s="8">
        <v>48.8</v>
      </c>
    </row>
    <row r="616" spans="1:2" hidden="1" x14ac:dyDescent="0.25">
      <c r="A616" s="5">
        <v>41795.53125</v>
      </c>
      <c r="B616" s="9"/>
    </row>
    <row r="617" spans="1:2" hidden="1" x14ac:dyDescent="0.25">
      <c r="A617" s="6">
        <v>41795.53125</v>
      </c>
      <c r="B617" s="8"/>
    </row>
    <row r="618" spans="1:2" x14ac:dyDescent="0.25">
      <c r="A618" s="5">
        <v>41795</v>
      </c>
      <c r="B618" s="9">
        <v>-31.6</v>
      </c>
    </row>
    <row r="619" spans="1:2" hidden="1" x14ac:dyDescent="0.25">
      <c r="A619" s="6">
        <v>41795.541666666664</v>
      </c>
      <c r="B619" s="8"/>
    </row>
    <row r="620" spans="1:2" hidden="1" x14ac:dyDescent="0.25">
      <c r="A620" s="5">
        <v>41795.541666666664</v>
      </c>
      <c r="B620" s="9"/>
    </row>
    <row r="621" spans="1:2" hidden="1" x14ac:dyDescent="0.25">
      <c r="A621" s="6">
        <v>41795.552083333336</v>
      </c>
      <c r="B621" s="8"/>
    </row>
    <row r="622" spans="1:2" hidden="1" x14ac:dyDescent="0.25">
      <c r="A622" s="5">
        <v>41795.552083333336</v>
      </c>
      <c r="B622" s="9"/>
    </row>
    <row r="623" spans="1:2" x14ac:dyDescent="0.25">
      <c r="A623" s="6">
        <v>41795</v>
      </c>
      <c r="B623" s="8">
        <v>-28</v>
      </c>
    </row>
    <row r="624" spans="1:2" x14ac:dyDescent="0.25">
      <c r="A624" s="5">
        <v>41795</v>
      </c>
      <c r="B624" s="9">
        <v>-27.6</v>
      </c>
    </row>
    <row r="625" spans="1:2" hidden="1" x14ac:dyDescent="0.25">
      <c r="A625" s="6">
        <v>41795.583333333336</v>
      </c>
      <c r="B625" s="8"/>
    </row>
    <row r="626" spans="1:2" hidden="1" x14ac:dyDescent="0.25">
      <c r="A626" s="5">
        <v>41795.583333333336</v>
      </c>
      <c r="B626" s="9"/>
    </row>
    <row r="627" spans="1:2" hidden="1" x14ac:dyDescent="0.25">
      <c r="A627" s="6">
        <v>41795.59375</v>
      </c>
      <c r="B627" s="8"/>
    </row>
    <row r="628" spans="1:2" hidden="1" x14ac:dyDescent="0.25">
      <c r="A628" s="5">
        <v>41795.59375</v>
      </c>
      <c r="B628" s="9"/>
    </row>
    <row r="629" spans="1:2" x14ac:dyDescent="0.25">
      <c r="A629" s="6">
        <v>41795</v>
      </c>
      <c r="B629" s="8">
        <v>63.3</v>
      </c>
    </row>
    <row r="630" spans="1:2" x14ac:dyDescent="0.25">
      <c r="A630" s="5">
        <v>41795</v>
      </c>
      <c r="B630" s="9">
        <v>63.3</v>
      </c>
    </row>
    <row r="631" spans="1:2" hidden="1" x14ac:dyDescent="0.25">
      <c r="A631" s="6">
        <v>41795.604166666664</v>
      </c>
      <c r="B631" s="8"/>
    </row>
    <row r="632" spans="1:2" hidden="1" x14ac:dyDescent="0.25">
      <c r="A632" s="5">
        <v>41795.604166666664</v>
      </c>
      <c r="B632" s="9"/>
    </row>
    <row r="633" spans="1:2" hidden="1" x14ac:dyDescent="0.25">
      <c r="A633" s="6">
        <v>41795.614583333336</v>
      </c>
      <c r="B633" s="8"/>
    </row>
    <row r="634" spans="1:2" hidden="1" x14ac:dyDescent="0.25">
      <c r="A634" s="5">
        <v>41795.614583333336</v>
      </c>
      <c r="B634" s="9"/>
    </row>
    <row r="635" spans="1:2" x14ac:dyDescent="0.25">
      <c r="A635" s="6">
        <v>41796</v>
      </c>
      <c r="B635" s="8">
        <v>40.619999999999997</v>
      </c>
    </row>
    <row r="636" spans="1:2" x14ac:dyDescent="0.25">
      <c r="A636" s="5">
        <v>41796</v>
      </c>
      <c r="B636" s="9">
        <v>38.020000000000003</v>
      </c>
    </row>
    <row r="637" spans="1:2" hidden="1" x14ac:dyDescent="0.25">
      <c r="A637" s="6">
        <v>41864.541666666664</v>
      </c>
      <c r="B637" s="8"/>
    </row>
    <row r="638" spans="1:2" hidden="1" x14ac:dyDescent="0.25">
      <c r="A638" s="5">
        <v>41864.541666666664</v>
      </c>
      <c r="B638" s="9"/>
    </row>
    <row r="639" spans="1:2" x14ac:dyDescent="0.25">
      <c r="A639" s="6">
        <v>41864</v>
      </c>
      <c r="B639" s="8">
        <v>-14.4</v>
      </c>
    </row>
    <row r="640" spans="1:2" hidden="1" x14ac:dyDescent="0.25">
      <c r="A640" s="5">
        <v>41864.552083333336</v>
      </c>
      <c r="B640" s="9"/>
    </row>
    <row r="641" spans="1:2" hidden="1" x14ac:dyDescent="0.25">
      <c r="A641" s="6">
        <v>41864.552083333336</v>
      </c>
      <c r="B641" s="8"/>
    </row>
    <row r="642" spans="1:2" hidden="1" x14ac:dyDescent="0.25">
      <c r="A642" s="5">
        <v>41864.5625</v>
      </c>
      <c r="B642" s="9"/>
    </row>
    <row r="643" spans="1:2" hidden="1" x14ac:dyDescent="0.25">
      <c r="A643" s="6">
        <v>41864.5625</v>
      </c>
      <c r="B643" s="8"/>
    </row>
    <row r="644" spans="1:2" x14ac:dyDescent="0.25">
      <c r="A644" s="5">
        <v>41864</v>
      </c>
      <c r="B644" s="9">
        <v>-16.600000000000001</v>
      </c>
    </row>
    <row r="645" spans="1:2" x14ac:dyDescent="0.25">
      <c r="A645" s="6">
        <v>41864</v>
      </c>
      <c r="B645" s="8">
        <v>-14.3</v>
      </c>
    </row>
    <row r="646" spans="1:2" hidden="1" x14ac:dyDescent="0.25">
      <c r="A646" s="5">
        <v>41886.5</v>
      </c>
      <c r="B646" s="9"/>
    </row>
    <row r="647" spans="1:2" hidden="1" x14ac:dyDescent="0.25">
      <c r="A647" s="6">
        <v>41886.5</v>
      </c>
      <c r="B647" s="8"/>
    </row>
    <row r="648" spans="1:2" hidden="1" x14ac:dyDescent="0.25">
      <c r="A648" s="5">
        <v>41886.510416666664</v>
      </c>
      <c r="B648" s="9"/>
    </row>
    <row r="649" spans="1:2" hidden="1" x14ac:dyDescent="0.25">
      <c r="A649" s="6">
        <v>41886.510416666664</v>
      </c>
      <c r="B649" s="8"/>
    </row>
    <row r="650" spans="1:2" hidden="1" x14ac:dyDescent="0.25">
      <c r="A650" s="5">
        <v>41886.520833333336</v>
      </c>
      <c r="B650" s="9"/>
    </row>
    <row r="651" spans="1:2" hidden="1" x14ac:dyDescent="0.25">
      <c r="A651" s="6">
        <v>41886.520833333336</v>
      </c>
      <c r="B651" s="8"/>
    </row>
    <row r="652" spans="1:2" x14ac:dyDescent="0.25">
      <c r="A652" s="5">
        <v>41886</v>
      </c>
      <c r="B652" s="9">
        <v>52.9</v>
      </c>
    </row>
    <row r="653" spans="1:2" hidden="1" x14ac:dyDescent="0.25">
      <c r="A653" s="6">
        <v>41886.53125</v>
      </c>
      <c r="B653" s="8"/>
    </row>
    <row r="654" spans="1:2" hidden="1" x14ac:dyDescent="0.25">
      <c r="A654" s="5">
        <v>41886.53125</v>
      </c>
      <c r="B654" s="9"/>
    </row>
    <row r="655" spans="1:2" x14ac:dyDescent="0.25">
      <c r="A655" s="6">
        <v>41886</v>
      </c>
      <c r="B655" s="8">
        <v>63</v>
      </c>
    </row>
    <row r="656" spans="1:2" x14ac:dyDescent="0.25">
      <c r="A656" s="5">
        <v>41886</v>
      </c>
      <c r="B656" s="9">
        <v>63</v>
      </c>
    </row>
    <row r="657" spans="1:2" x14ac:dyDescent="0.25">
      <c r="A657" s="6">
        <v>41886</v>
      </c>
      <c r="B657" s="8">
        <v>71.400000000000006</v>
      </c>
    </row>
    <row r="658" spans="1:2" hidden="1" x14ac:dyDescent="0.25">
      <c r="A658" s="5">
        <v>41898.6875</v>
      </c>
      <c r="B658" s="9"/>
    </row>
    <row r="659" spans="1:2" hidden="1" x14ac:dyDescent="0.25">
      <c r="A659" s="6">
        <v>41898.6875</v>
      </c>
      <c r="B659" s="8"/>
    </row>
    <row r="660" spans="1:2" x14ac:dyDescent="0.25">
      <c r="A660" s="5">
        <v>41898</v>
      </c>
      <c r="B660" s="9">
        <v>-14.2</v>
      </c>
    </row>
    <row r="661" spans="1:2" hidden="1" x14ac:dyDescent="0.25">
      <c r="A661" s="6">
        <v>41899.822916666664</v>
      </c>
      <c r="B661" s="8"/>
    </row>
    <row r="662" spans="1:2" hidden="1" x14ac:dyDescent="0.25">
      <c r="A662" s="5">
        <v>41899.822916666664</v>
      </c>
      <c r="B662" s="9"/>
    </row>
    <row r="663" spans="1:2" x14ac:dyDescent="0.25">
      <c r="A663" s="6">
        <v>41900</v>
      </c>
      <c r="B663" s="8">
        <v>-23.27</v>
      </c>
    </row>
    <row r="664" spans="1:2" hidden="1" x14ac:dyDescent="0.25">
      <c r="A664" s="5">
        <v>41912.385416666664</v>
      </c>
      <c r="B664" s="9"/>
    </row>
    <row r="665" spans="1:2" hidden="1" x14ac:dyDescent="0.25">
      <c r="A665" s="6">
        <v>41912.385416666664</v>
      </c>
      <c r="B665" s="8"/>
    </row>
    <row r="666" spans="1:2" hidden="1" x14ac:dyDescent="0.25">
      <c r="A666" s="5">
        <v>41912.395833333336</v>
      </c>
      <c r="B666" s="9"/>
    </row>
    <row r="667" spans="1:2" hidden="1" x14ac:dyDescent="0.25">
      <c r="A667" s="6">
        <v>41912.395833333336</v>
      </c>
      <c r="B667" s="8"/>
    </row>
    <row r="668" spans="1:2" hidden="1" x14ac:dyDescent="0.25">
      <c r="A668" s="5">
        <v>41912.40625</v>
      </c>
      <c r="B668" s="9"/>
    </row>
    <row r="669" spans="1:2" hidden="1" x14ac:dyDescent="0.25">
      <c r="A669" s="6">
        <v>41912.40625</v>
      </c>
      <c r="B669" s="8"/>
    </row>
    <row r="670" spans="1:2" x14ac:dyDescent="0.25">
      <c r="A670" s="5">
        <v>41912</v>
      </c>
      <c r="B670" s="9">
        <v>40.4</v>
      </c>
    </row>
    <row r="671" spans="1:2" x14ac:dyDescent="0.25">
      <c r="A671" s="6">
        <v>41912</v>
      </c>
      <c r="B671" s="8">
        <v>-24.3</v>
      </c>
    </row>
    <row r="672" spans="1:2" x14ac:dyDescent="0.25">
      <c r="A672" s="5">
        <v>41912</v>
      </c>
      <c r="B672" s="9">
        <v>-19.399999999999999</v>
      </c>
    </row>
    <row r="673" spans="1:2" hidden="1" x14ac:dyDescent="0.25">
      <c r="A673" s="6">
        <v>41915.53125</v>
      </c>
      <c r="B673" s="8"/>
    </row>
    <row r="674" spans="1:2" hidden="1" x14ac:dyDescent="0.25">
      <c r="A674" s="5">
        <v>41915.53125</v>
      </c>
      <c r="B674" s="9"/>
    </row>
    <row r="675" spans="1:2" hidden="1" x14ac:dyDescent="0.25">
      <c r="A675" s="6">
        <v>41915.541666666664</v>
      </c>
      <c r="B675" s="8"/>
    </row>
    <row r="676" spans="1:2" hidden="1" x14ac:dyDescent="0.25">
      <c r="A676" s="5">
        <v>41915.541666666664</v>
      </c>
      <c r="B676" s="9"/>
    </row>
    <row r="677" spans="1:2" hidden="1" x14ac:dyDescent="0.25">
      <c r="A677" s="6">
        <v>41915.552083333336</v>
      </c>
      <c r="B677" s="8"/>
    </row>
    <row r="678" spans="1:2" hidden="1" x14ac:dyDescent="0.25">
      <c r="A678" s="5">
        <v>41915.552083333336</v>
      </c>
      <c r="B678" s="9"/>
    </row>
    <row r="679" spans="1:2" x14ac:dyDescent="0.25">
      <c r="A679" s="6">
        <v>41917</v>
      </c>
      <c r="B679" s="8">
        <v>20.5</v>
      </c>
    </row>
    <row r="680" spans="1:2" x14ac:dyDescent="0.25">
      <c r="A680" s="5">
        <v>41917</v>
      </c>
      <c r="B680" s="9">
        <v>27.5</v>
      </c>
    </row>
    <row r="681" spans="1:2" x14ac:dyDescent="0.25">
      <c r="A681" s="6">
        <v>41917</v>
      </c>
      <c r="B681" s="8">
        <v>21.8</v>
      </c>
    </row>
    <row r="682" spans="1:2" hidden="1" x14ac:dyDescent="0.25">
      <c r="A682" s="5">
        <v>41920.78125</v>
      </c>
      <c r="B682" s="9"/>
    </row>
    <row r="683" spans="1:2" hidden="1" x14ac:dyDescent="0.25">
      <c r="A683" s="6">
        <v>41920.78125</v>
      </c>
      <c r="B683" s="8"/>
    </row>
    <row r="684" spans="1:2" hidden="1" x14ac:dyDescent="0.25">
      <c r="A684" s="5">
        <v>41920.791666666664</v>
      </c>
      <c r="B684" s="9"/>
    </row>
    <row r="685" spans="1:2" hidden="1" x14ac:dyDescent="0.25">
      <c r="A685" s="6">
        <v>41920.791666666664</v>
      </c>
      <c r="B685" s="8"/>
    </row>
    <row r="686" spans="1:2" x14ac:dyDescent="0.25">
      <c r="A686" s="5">
        <v>41920</v>
      </c>
      <c r="B686" s="9">
        <v>-24</v>
      </c>
    </row>
    <row r="687" spans="1:2" hidden="1" x14ac:dyDescent="0.25">
      <c r="A687" s="6">
        <v>41920.802083333336</v>
      </c>
      <c r="B687" s="8"/>
    </row>
    <row r="688" spans="1:2" hidden="1" x14ac:dyDescent="0.25">
      <c r="A688" s="5">
        <v>41920.802083333336</v>
      </c>
      <c r="B688" s="9"/>
    </row>
    <row r="689" spans="1:2" x14ac:dyDescent="0.25">
      <c r="A689" s="6">
        <v>41921</v>
      </c>
      <c r="B689" s="8">
        <v>30.56</v>
      </c>
    </row>
    <row r="690" spans="1:2" x14ac:dyDescent="0.25">
      <c r="A690" s="5">
        <v>41921</v>
      </c>
      <c r="B690" s="9">
        <v>35.06</v>
      </c>
    </row>
    <row r="691" spans="1:2" hidden="1" x14ac:dyDescent="0.25">
      <c r="A691" s="6">
        <v>41927.53125</v>
      </c>
      <c r="B691" s="8"/>
    </row>
    <row r="692" spans="1:2" hidden="1" x14ac:dyDescent="0.25">
      <c r="A692" s="5">
        <v>41927.53125</v>
      </c>
      <c r="B692" s="9"/>
    </row>
    <row r="693" spans="1:2" hidden="1" x14ac:dyDescent="0.25">
      <c r="A693" s="6">
        <v>41927.541666666664</v>
      </c>
      <c r="B693" s="8"/>
    </row>
    <row r="694" spans="1:2" hidden="1" x14ac:dyDescent="0.25">
      <c r="A694" s="5">
        <v>41927.541666666664</v>
      </c>
      <c r="B694" s="9"/>
    </row>
    <row r="695" spans="1:2" hidden="1" x14ac:dyDescent="0.25">
      <c r="A695" s="6">
        <v>41927.552083333336</v>
      </c>
      <c r="B695" s="8"/>
    </row>
    <row r="696" spans="1:2" hidden="1" x14ac:dyDescent="0.25">
      <c r="A696" s="5">
        <v>41927.552083333336</v>
      </c>
      <c r="B696" s="9"/>
    </row>
    <row r="697" spans="1:2" x14ac:dyDescent="0.25">
      <c r="A697" s="6">
        <v>41927</v>
      </c>
      <c r="B697" s="8">
        <v>46</v>
      </c>
    </row>
    <row r="698" spans="1:2" hidden="1" x14ac:dyDescent="0.25">
      <c r="A698" s="5">
        <v>41927.5625</v>
      </c>
      <c r="B698" s="9"/>
    </row>
    <row r="699" spans="1:2" hidden="1" x14ac:dyDescent="0.25">
      <c r="A699" s="6">
        <v>41927.5625</v>
      </c>
      <c r="B699" s="8"/>
    </row>
    <row r="700" spans="1:2" x14ac:dyDescent="0.25">
      <c r="A700" s="5">
        <v>41927</v>
      </c>
      <c r="B700" s="9">
        <v>59.6</v>
      </c>
    </row>
    <row r="701" spans="1:2" x14ac:dyDescent="0.25">
      <c r="A701" s="6">
        <v>41927</v>
      </c>
      <c r="B701" s="8">
        <v>60.8</v>
      </c>
    </row>
    <row r="702" spans="1:2" x14ac:dyDescent="0.25">
      <c r="A702" s="5">
        <v>41927</v>
      </c>
      <c r="B702" s="9">
        <v>77.099999999999994</v>
      </c>
    </row>
    <row r="703" spans="1:2" hidden="1" x14ac:dyDescent="0.25">
      <c r="A703" s="6">
        <v>41927.572916666664</v>
      </c>
      <c r="B703" s="8"/>
    </row>
    <row r="704" spans="1:2" hidden="1" x14ac:dyDescent="0.25">
      <c r="A704" s="5">
        <v>41927.572916666664</v>
      </c>
      <c r="B704" s="9"/>
    </row>
    <row r="705" spans="1:2" x14ac:dyDescent="0.25">
      <c r="A705" s="6">
        <v>41927</v>
      </c>
      <c r="B705" s="8">
        <v>-58.8</v>
      </c>
    </row>
    <row r="706" spans="1:2" hidden="1" x14ac:dyDescent="0.25">
      <c r="A706" s="5">
        <v>41941.760416666664</v>
      </c>
      <c r="B706" s="9"/>
    </row>
    <row r="707" spans="1:2" hidden="1" x14ac:dyDescent="0.25">
      <c r="A707" s="6">
        <v>41941.760416666664</v>
      </c>
      <c r="B707" s="8"/>
    </row>
    <row r="708" spans="1:2" hidden="1" x14ac:dyDescent="0.25">
      <c r="A708" s="5">
        <v>41941.770833333336</v>
      </c>
      <c r="B708" s="9"/>
    </row>
    <row r="709" spans="1:2" hidden="1" x14ac:dyDescent="0.25">
      <c r="A709" s="6">
        <v>41941.770833333336</v>
      </c>
      <c r="B709" s="8"/>
    </row>
    <row r="710" spans="1:2" hidden="1" x14ac:dyDescent="0.25">
      <c r="A710" s="5">
        <v>41941.78125</v>
      </c>
      <c r="B710" s="9"/>
    </row>
    <row r="711" spans="1:2" hidden="1" x14ac:dyDescent="0.25">
      <c r="A711" s="6">
        <v>41941.78125</v>
      </c>
      <c r="B711" s="8"/>
    </row>
    <row r="712" spans="1:2" x14ac:dyDescent="0.25">
      <c r="A712" s="5">
        <v>41942</v>
      </c>
      <c r="B712" s="9">
        <v>42.73</v>
      </c>
    </row>
    <row r="713" spans="1:2" x14ac:dyDescent="0.25">
      <c r="A713" s="6">
        <v>41942</v>
      </c>
      <c r="B713" s="8">
        <v>42.93</v>
      </c>
    </row>
    <row r="714" spans="1:2" x14ac:dyDescent="0.25">
      <c r="A714" s="5">
        <v>41942</v>
      </c>
      <c r="B714" s="9">
        <v>50.83</v>
      </c>
    </row>
    <row r="715" spans="1:2" hidden="1" x14ac:dyDescent="0.25">
      <c r="A715" s="6">
        <v>41943.5625</v>
      </c>
      <c r="B715" s="8"/>
    </row>
    <row r="716" spans="1:2" hidden="1" x14ac:dyDescent="0.25">
      <c r="A716" s="5">
        <v>41943.5625</v>
      </c>
      <c r="B716" s="9"/>
    </row>
    <row r="717" spans="1:2" x14ac:dyDescent="0.25">
      <c r="A717" s="6">
        <v>41943</v>
      </c>
      <c r="B717" s="8">
        <v>-29.5</v>
      </c>
    </row>
    <row r="718" spans="1:2" hidden="1" x14ac:dyDescent="0.25">
      <c r="A718" s="5">
        <v>41947.666666666664</v>
      </c>
      <c r="B718" s="9"/>
    </row>
    <row r="719" spans="1:2" hidden="1" x14ac:dyDescent="0.25">
      <c r="A719" s="6">
        <v>41947.666666666664</v>
      </c>
      <c r="B719" s="8"/>
    </row>
    <row r="720" spans="1:2" x14ac:dyDescent="0.25">
      <c r="A720" s="5">
        <v>41947</v>
      </c>
      <c r="B720" s="9">
        <v>-15.7</v>
      </c>
    </row>
    <row r="721" spans="1:2" hidden="1" x14ac:dyDescent="0.25">
      <c r="A721" s="6">
        <v>41949.572916666664</v>
      </c>
      <c r="B721" s="8"/>
    </row>
    <row r="722" spans="1:2" hidden="1" x14ac:dyDescent="0.25">
      <c r="A722" s="5">
        <v>41949.572916666664</v>
      </c>
      <c r="B722" s="9"/>
    </row>
    <row r="723" spans="1:2" hidden="1" x14ac:dyDescent="0.25">
      <c r="A723" s="6">
        <v>41949.583333333336</v>
      </c>
      <c r="B723" s="8"/>
    </row>
    <row r="724" spans="1:2" hidden="1" x14ac:dyDescent="0.25">
      <c r="A724" s="5">
        <v>41949.583333333336</v>
      </c>
      <c r="B724" s="9"/>
    </row>
    <row r="725" spans="1:2" hidden="1" x14ac:dyDescent="0.25">
      <c r="A725" s="6">
        <v>41949.59375</v>
      </c>
      <c r="B725" s="8"/>
    </row>
    <row r="726" spans="1:2" hidden="1" x14ac:dyDescent="0.25">
      <c r="A726" s="5">
        <v>41949.59375</v>
      </c>
      <c r="B726" s="9"/>
    </row>
    <row r="727" spans="1:2" x14ac:dyDescent="0.25">
      <c r="A727" s="6">
        <v>41949</v>
      </c>
      <c r="B727" s="8">
        <v>57.6</v>
      </c>
    </row>
    <row r="728" spans="1:2" x14ac:dyDescent="0.25">
      <c r="A728" s="5">
        <v>41950</v>
      </c>
      <c r="B728" s="9">
        <v>36.51</v>
      </c>
    </row>
    <row r="729" spans="1:2" x14ac:dyDescent="0.25">
      <c r="A729" s="6">
        <v>41950</v>
      </c>
      <c r="B729" s="8">
        <v>33.21</v>
      </c>
    </row>
    <row r="730" spans="1:2" hidden="1" x14ac:dyDescent="0.25">
      <c r="A730" s="5">
        <v>41950.625</v>
      </c>
      <c r="B730" s="9"/>
    </row>
    <row r="731" spans="1:2" hidden="1" x14ac:dyDescent="0.25">
      <c r="A731" s="6">
        <v>41950.625</v>
      </c>
      <c r="B731" s="8"/>
    </row>
    <row r="732" spans="1:2" x14ac:dyDescent="0.25">
      <c r="A732" s="5">
        <v>41950</v>
      </c>
      <c r="B732" s="9">
        <v>-18.600000000000001</v>
      </c>
    </row>
    <row r="733" spans="1:2" hidden="1" x14ac:dyDescent="0.25">
      <c r="A733" s="6">
        <v>41957.65625</v>
      </c>
      <c r="B733" s="8"/>
    </row>
    <row r="734" spans="1:2" hidden="1" x14ac:dyDescent="0.25">
      <c r="A734" s="5">
        <v>41957.65625</v>
      </c>
      <c r="B734" s="9"/>
    </row>
    <row r="735" spans="1:2" x14ac:dyDescent="0.25">
      <c r="A735" s="6">
        <v>41957</v>
      </c>
      <c r="B735" s="8">
        <v>43.1</v>
      </c>
    </row>
    <row r="736" spans="1:2" hidden="1" x14ac:dyDescent="0.25">
      <c r="A736" s="5">
        <v>41964.375</v>
      </c>
      <c r="B736" s="9"/>
    </row>
    <row r="737" spans="1:2" hidden="1" x14ac:dyDescent="0.25">
      <c r="A737" s="6">
        <v>41964.375</v>
      </c>
      <c r="B737" s="8"/>
    </row>
    <row r="738" spans="1:2" hidden="1" x14ac:dyDescent="0.25">
      <c r="A738" s="5">
        <v>41964.385416666664</v>
      </c>
      <c r="B738" s="9"/>
    </row>
    <row r="739" spans="1:2" hidden="1" x14ac:dyDescent="0.25">
      <c r="A739" s="6">
        <v>41964.385416666664</v>
      </c>
      <c r="B739" s="8"/>
    </row>
    <row r="740" spans="1:2" hidden="1" x14ac:dyDescent="0.25">
      <c r="A740" s="5">
        <v>41964.395833333336</v>
      </c>
      <c r="B740" s="9"/>
    </row>
    <row r="741" spans="1:2" hidden="1" x14ac:dyDescent="0.25">
      <c r="A741" s="6">
        <v>41964.395833333336</v>
      </c>
      <c r="B741" s="8"/>
    </row>
    <row r="742" spans="1:2" x14ac:dyDescent="0.25">
      <c r="A742" s="5">
        <v>41964</v>
      </c>
      <c r="B742" s="9">
        <v>45.9</v>
      </c>
    </row>
    <row r="743" spans="1:2" x14ac:dyDescent="0.25">
      <c r="A743" s="6">
        <v>41964</v>
      </c>
      <c r="B743" s="8">
        <v>49.8</v>
      </c>
    </row>
    <row r="744" spans="1:2" x14ac:dyDescent="0.25">
      <c r="A744" s="5">
        <v>41964</v>
      </c>
      <c r="B744" s="9">
        <v>53.1</v>
      </c>
    </row>
    <row r="745" spans="1:2" hidden="1" x14ac:dyDescent="0.25">
      <c r="A745" s="6">
        <v>41968.635416666664</v>
      </c>
      <c r="B745" s="8"/>
    </row>
    <row r="746" spans="1:2" hidden="1" x14ac:dyDescent="0.25">
      <c r="A746" s="5">
        <v>41968.635416666664</v>
      </c>
      <c r="B746" s="9"/>
    </row>
    <row r="747" spans="1:2" x14ac:dyDescent="0.25">
      <c r="A747" s="6">
        <v>41969</v>
      </c>
      <c r="B747" s="8">
        <v>10</v>
      </c>
    </row>
    <row r="748" spans="1:2" hidden="1" x14ac:dyDescent="0.25">
      <c r="A748" s="5">
        <v>41977.583333333336</v>
      </c>
      <c r="B748" s="9"/>
    </row>
    <row r="749" spans="1:2" hidden="1" x14ac:dyDescent="0.25">
      <c r="A749" s="6">
        <v>41977.583333333336</v>
      </c>
      <c r="B749" s="8"/>
    </row>
    <row r="750" spans="1:2" hidden="1" x14ac:dyDescent="0.25">
      <c r="A750" s="5">
        <v>41977.59375</v>
      </c>
      <c r="B750" s="9"/>
    </row>
    <row r="751" spans="1:2" hidden="1" x14ac:dyDescent="0.25">
      <c r="A751" s="6">
        <v>41977.59375</v>
      </c>
      <c r="B751" s="8"/>
    </row>
    <row r="752" spans="1:2" x14ac:dyDescent="0.25">
      <c r="A752" s="5">
        <v>41977</v>
      </c>
      <c r="B752" s="9">
        <v>-26.4</v>
      </c>
    </row>
    <row r="753" spans="1:2" x14ac:dyDescent="0.25">
      <c r="A753" s="6">
        <v>41977</v>
      </c>
      <c r="B753" s="8">
        <v>-27</v>
      </c>
    </row>
    <row r="754" spans="1:2" hidden="1" x14ac:dyDescent="0.25">
      <c r="A754" s="5">
        <v>41977.604166666664</v>
      </c>
      <c r="B754" s="9"/>
    </row>
    <row r="755" spans="1:2" hidden="1" x14ac:dyDescent="0.25">
      <c r="A755" s="6">
        <v>41977.604166666664</v>
      </c>
      <c r="B755" s="8"/>
    </row>
    <row r="756" spans="1:2" hidden="1" x14ac:dyDescent="0.25">
      <c r="A756" s="5">
        <v>41977.614583333336</v>
      </c>
      <c r="B756" s="9"/>
    </row>
    <row r="757" spans="1:2" hidden="1" x14ac:dyDescent="0.25">
      <c r="A757" s="6">
        <v>41977.614583333336</v>
      </c>
      <c r="B757" s="8"/>
    </row>
    <row r="758" spans="1:2" hidden="1" x14ac:dyDescent="0.25">
      <c r="A758" s="5">
        <v>41977.625</v>
      </c>
      <c r="B758" s="9"/>
    </row>
    <row r="759" spans="1:2" hidden="1" x14ac:dyDescent="0.25">
      <c r="A759" s="6">
        <v>41977.625</v>
      </c>
      <c r="B759" s="8"/>
    </row>
    <row r="760" spans="1:2" x14ac:dyDescent="0.25">
      <c r="A760" s="5">
        <v>41977</v>
      </c>
      <c r="B760" s="9">
        <v>60.7</v>
      </c>
    </row>
    <row r="761" spans="1:2" hidden="1" x14ac:dyDescent="0.25">
      <c r="A761" s="6">
        <v>41977.666666666664</v>
      </c>
      <c r="B761" s="8"/>
    </row>
    <row r="762" spans="1:2" hidden="1" x14ac:dyDescent="0.25">
      <c r="A762" s="5">
        <v>41977.666666666664</v>
      </c>
      <c r="B762" s="9"/>
    </row>
    <row r="763" spans="1:2" x14ac:dyDescent="0.25">
      <c r="A763" s="6">
        <v>41977</v>
      </c>
      <c r="B763" s="8">
        <v>60.7</v>
      </c>
    </row>
    <row r="764" spans="1:2" x14ac:dyDescent="0.25">
      <c r="A764" s="5">
        <v>41977</v>
      </c>
      <c r="B764" s="9">
        <v>-39.9</v>
      </c>
    </row>
    <row r="765" spans="1:2" x14ac:dyDescent="0.25">
      <c r="A765" s="6">
        <v>41977</v>
      </c>
      <c r="B765" s="8">
        <v>-35.6</v>
      </c>
    </row>
    <row r="766" spans="1:2" hidden="1" x14ac:dyDescent="0.25">
      <c r="A766" s="5">
        <v>41978.572916666664</v>
      </c>
      <c r="B766" s="9"/>
    </row>
    <row r="767" spans="1:2" hidden="1" x14ac:dyDescent="0.25">
      <c r="A767" s="6">
        <v>41978.572916666664</v>
      </c>
      <c r="B767" s="8"/>
    </row>
    <row r="768" spans="1:2" hidden="1" x14ac:dyDescent="0.25">
      <c r="A768" s="5">
        <v>41978.583333333336</v>
      </c>
      <c r="B768" s="9"/>
    </row>
    <row r="769" spans="1:2" hidden="1" x14ac:dyDescent="0.25">
      <c r="A769" s="6">
        <v>41978.583333333336</v>
      </c>
      <c r="B769" s="8"/>
    </row>
    <row r="770" spans="1:2" x14ac:dyDescent="0.25">
      <c r="A770" s="5">
        <v>41978</v>
      </c>
      <c r="B770" s="9">
        <v>-22.4</v>
      </c>
    </row>
    <row r="771" spans="1:2" hidden="1" x14ac:dyDescent="0.25">
      <c r="A771" s="6">
        <v>41978.59375</v>
      </c>
      <c r="B771" s="8"/>
    </row>
    <row r="772" spans="1:2" hidden="1" x14ac:dyDescent="0.25">
      <c r="A772" s="5">
        <v>41978.59375</v>
      </c>
      <c r="B772" s="9"/>
    </row>
    <row r="773" spans="1:2" hidden="1" x14ac:dyDescent="0.25">
      <c r="A773" s="6">
        <v>41978.604166666664</v>
      </c>
      <c r="B773" s="8"/>
    </row>
    <row r="774" spans="1:2" hidden="1" x14ac:dyDescent="0.25">
      <c r="A774" s="5">
        <v>41978.604166666664</v>
      </c>
      <c r="B774" s="9"/>
    </row>
    <row r="775" spans="1:2" x14ac:dyDescent="0.25">
      <c r="A775" s="6">
        <v>41980</v>
      </c>
      <c r="B775" s="8">
        <v>16</v>
      </c>
    </row>
    <row r="776" spans="1:2" x14ac:dyDescent="0.25">
      <c r="A776" s="5">
        <v>41980</v>
      </c>
      <c r="B776" s="9">
        <v>18.7</v>
      </c>
    </row>
    <row r="777" spans="1:2" x14ac:dyDescent="0.25">
      <c r="A777" s="6">
        <v>41980</v>
      </c>
      <c r="B777" s="8">
        <v>13.4</v>
      </c>
    </row>
    <row r="778" spans="1:2" hidden="1" x14ac:dyDescent="0.25">
      <c r="A778" s="5">
        <v>41989.40625</v>
      </c>
      <c r="B778" s="9"/>
    </row>
    <row r="779" spans="1:2" hidden="1" x14ac:dyDescent="0.25">
      <c r="A779" s="6">
        <v>41989.40625</v>
      </c>
      <c r="B779" s="8"/>
    </row>
    <row r="780" spans="1:2" x14ac:dyDescent="0.25">
      <c r="A780" s="5">
        <v>41989</v>
      </c>
      <c r="B780" s="9">
        <v>-16.3</v>
      </c>
    </row>
    <row r="781" spans="1:2" hidden="1" x14ac:dyDescent="0.25">
      <c r="A781" s="6">
        <v>41990.833333333336</v>
      </c>
      <c r="B781" s="8"/>
    </row>
    <row r="782" spans="1:2" hidden="1" x14ac:dyDescent="0.25">
      <c r="A782" s="5">
        <v>41990.833333333336</v>
      </c>
      <c r="B782" s="9"/>
    </row>
    <row r="783" spans="1:2" x14ac:dyDescent="0.25">
      <c r="A783" s="6">
        <v>41990</v>
      </c>
      <c r="B783" s="8">
        <v>-34.6</v>
      </c>
    </row>
    <row r="784" spans="1:2" hidden="1" x14ac:dyDescent="0.25">
      <c r="A784" s="5">
        <v>41990.854166666664</v>
      </c>
      <c r="B784" s="9"/>
    </row>
    <row r="785" spans="1:2" hidden="1" x14ac:dyDescent="0.25">
      <c r="A785" s="6">
        <v>41990.854166666664</v>
      </c>
      <c r="B785" s="8"/>
    </row>
    <row r="786" spans="1:2" hidden="1" x14ac:dyDescent="0.25">
      <c r="A786" s="5">
        <v>41990.864583333336</v>
      </c>
      <c r="B786" s="9"/>
    </row>
    <row r="787" spans="1:2" hidden="1" x14ac:dyDescent="0.25">
      <c r="A787" s="6">
        <v>41990.864583333336</v>
      </c>
      <c r="B787" s="8"/>
    </row>
    <row r="788" spans="1:2" x14ac:dyDescent="0.25">
      <c r="A788" s="5">
        <v>41991</v>
      </c>
      <c r="B788" s="9">
        <v>25.73</v>
      </c>
    </row>
    <row r="789" spans="1:2" x14ac:dyDescent="0.25">
      <c r="A789" s="6">
        <v>41991</v>
      </c>
      <c r="B789" s="8">
        <v>26.43</v>
      </c>
    </row>
  </sheetData>
  <autoFilter ref="A1:I789">
    <filterColumn colId="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F9" sqref="F9"/>
    </sheetView>
  </sheetViews>
  <sheetFormatPr defaultRowHeight="15" x14ac:dyDescent="0.25"/>
  <cols>
    <col min="1" max="1" width="64" bestFit="1" customWidth="1"/>
    <col min="2" max="2" width="12.85546875" bestFit="1" customWidth="1"/>
  </cols>
  <sheetData>
    <row r="1" spans="1:2" x14ac:dyDescent="0.25">
      <c r="A1" t="s">
        <v>3</v>
      </c>
      <c r="B1" s="2">
        <v>0.15</v>
      </c>
    </row>
    <row r="2" spans="1:2" x14ac:dyDescent="0.25">
      <c r="A2" t="s">
        <v>4</v>
      </c>
      <c r="B2" s="2">
        <f>MIN(currentResult)</f>
        <v>-76.34</v>
      </c>
    </row>
    <row r="3" spans="1:2" x14ac:dyDescent="0.25">
      <c r="A3" t="s">
        <v>0</v>
      </c>
      <c r="B3" s="2">
        <f>PRODUCT('Сделки Keltner евро'!D:D)</f>
        <v>14.790047419938753</v>
      </c>
    </row>
    <row r="4" spans="1:2" x14ac:dyDescent="0.25">
      <c r="B4" s="2"/>
    </row>
    <row r="5" spans="1:2" x14ac:dyDescent="0.25">
      <c r="A5" t="s">
        <v>6</v>
      </c>
      <c r="B5" s="2">
        <f>maxLoss/-opt_F</f>
        <v>508.93333333333339</v>
      </c>
    </row>
    <row r="6" spans="1:2" x14ac:dyDescent="0.25">
      <c r="B6" s="2"/>
    </row>
    <row r="7" spans="1:2" x14ac:dyDescent="0.25">
      <c r="A7" t="s">
        <v>7</v>
      </c>
      <c r="B7" s="2">
        <v>1000</v>
      </c>
    </row>
    <row r="8" spans="1:2" x14ac:dyDescent="0.25">
      <c r="A8" t="s">
        <v>11</v>
      </c>
      <c r="B8" s="2">
        <f>B7/B5*100</f>
        <v>196.48938957296303</v>
      </c>
    </row>
    <row r="9" spans="1:2" x14ac:dyDescent="0.25">
      <c r="B9" s="2"/>
    </row>
    <row r="10" spans="1:2" x14ac:dyDescent="0.25">
      <c r="A10" t="s">
        <v>14</v>
      </c>
      <c r="B10" s="2">
        <f>MIN('Сделки Keltner евро'!F:F)</f>
        <v>-48.817166120338804</v>
      </c>
    </row>
    <row r="11" spans="1:2" x14ac:dyDescent="0.25">
      <c r="A11" t="s">
        <v>15</v>
      </c>
      <c r="B11" s="2">
        <v>-50</v>
      </c>
    </row>
    <row r="12" spans="1:2" x14ac:dyDescent="0.25">
      <c r="B12" s="2"/>
    </row>
    <row r="13" spans="1:2" ht="29.25" customHeight="1" x14ac:dyDescent="0.25">
      <c r="A13" t="s">
        <v>16</v>
      </c>
      <c r="B13" s="2">
        <v>50</v>
      </c>
    </row>
    <row r="14" spans="1:2" ht="29.25" customHeight="1" x14ac:dyDescent="0.25">
      <c r="B14" s="2"/>
    </row>
    <row r="15" spans="1:2" ht="29.25" customHeight="1" x14ac:dyDescent="0.25">
      <c r="B15" s="2"/>
    </row>
    <row r="16" spans="1:2" ht="29.25" customHeight="1" x14ac:dyDescent="0.25">
      <c r="B16" s="2"/>
    </row>
    <row r="17" spans="1:2" ht="29.25" customHeight="1" x14ac:dyDescent="0.25">
      <c r="B17" s="2"/>
    </row>
    <row r="18" spans="1:2" ht="29.25" customHeight="1" x14ac:dyDescent="0.25">
      <c r="B18" s="2"/>
    </row>
    <row r="19" spans="1:2" x14ac:dyDescent="0.25">
      <c r="B19" s="2"/>
    </row>
    <row r="20" spans="1:2" x14ac:dyDescent="0.25">
      <c r="A20" t="s">
        <v>8</v>
      </c>
      <c r="B20" s="2">
        <f>COUNT(currentResult)</f>
        <v>263</v>
      </c>
    </row>
    <row r="21" spans="1:2" x14ac:dyDescent="0.25">
      <c r="A21" t="s">
        <v>9</v>
      </c>
      <c r="B21" s="2">
        <f>B3^(1/B20)</f>
        <v>1.010295813817855</v>
      </c>
    </row>
    <row r="22" spans="1:2" x14ac:dyDescent="0.25">
      <c r="A22" t="s">
        <v>10</v>
      </c>
      <c r="B22" s="2">
        <f>(B21-1)*B5</f>
        <v>5.2398828457003637</v>
      </c>
    </row>
    <row r="23" spans="1:2" x14ac:dyDescent="0.25">
      <c r="B2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3</vt:i4>
      </vt:variant>
      <vt:variant>
        <vt:lpstr>Диаграммы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Сделки Keltner евро</vt:lpstr>
      <vt:lpstr>Сделки из MT4</vt:lpstr>
      <vt:lpstr>Поиск оптимального F</vt:lpstr>
      <vt:lpstr>TWR (100%)</vt:lpstr>
      <vt:lpstr>DrawDawn (100%)</vt:lpstr>
      <vt:lpstr>currentResult</vt:lpstr>
      <vt:lpstr>maxLoss</vt:lpstr>
      <vt:lpstr>opt_F</vt:lpstr>
      <vt:lpstr>riskCapitalPct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 Дмитрий</dc:creator>
  <cp:lastModifiedBy>galaxy07</cp:lastModifiedBy>
  <dcterms:created xsi:type="dcterms:W3CDTF">2013-08-28T16:20:40Z</dcterms:created>
  <dcterms:modified xsi:type="dcterms:W3CDTF">2015-03-29T04:00:33Z</dcterms:modified>
</cp:coreProperties>
</file>